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30" i="6" l="1"/>
  <c r="L29" i="6"/>
  <c r="L33" i="6"/>
  <c r="L31" i="6"/>
  <c r="L32" i="6"/>
  <c r="L11" i="6"/>
  <c r="L34" i="6"/>
  <c r="L55" i="6" l="1"/>
  <c r="L33" i="4"/>
  <c r="L34" i="4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1" i="5"/>
  <c r="K41" i="5" s="1"/>
  <c r="J41" i="5" s="1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95" i="5" l="1"/>
  <c r="K95" i="5" s="1"/>
  <c r="J95" i="5" s="1"/>
  <c r="L77" i="5"/>
  <c r="K77" i="5" s="1"/>
  <c r="J77" i="5" s="1"/>
  <c r="L59" i="5"/>
  <c r="K59" i="5" s="1"/>
  <c r="J59" i="5" s="1"/>
  <c r="L23" i="5"/>
  <c r="K23" i="5" s="1"/>
  <c r="J23" i="5" s="1"/>
  <c r="L5" i="5"/>
  <c r="L113" i="5"/>
  <c r="K5" i="5"/>
  <c r="J5" i="5" l="1"/>
  <c r="K113" i="5"/>
  <c r="J113" i="5" s="1"/>
  <c r="L8" i="4" l="1"/>
  <c r="L9" i="4"/>
  <c r="L10" i="4"/>
  <c r="L11" i="4"/>
  <c r="L12" i="4"/>
  <c r="L13" i="4"/>
  <c r="L14" i="4"/>
  <c r="L15" i="4"/>
  <c r="H37" i="2" l="1"/>
  <c r="H55" i="2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3" i="6"/>
  <c r="L52" i="6"/>
  <c r="L51" i="6"/>
  <c r="H51" i="6"/>
  <c r="L50" i="6"/>
  <c r="H50" i="6"/>
  <c r="L49" i="6"/>
  <c r="H49" i="6"/>
  <c r="L43" i="6"/>
  <c r="L48" i="6"/>
  <c r="L47" i="6"/>
  <c r="L46" i="6"/>
  <c r="L45" i="6"/>
  <c r="L44" i="6"/>
  <c r="L40" i="6"/>
  <c r="L39" i="6"/>
  <c r="L38" i="6"/>
  <c r="L37" i="6"/>
  <c r="L35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0" i="6"/>
  <c r="L9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L79" i="4" s="1"/>
  <c r="K79" i="4" s="1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2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7" i="4"/>
  <c r="N113" i="2"/>
  <c r="L97" i="4" l="1"/>
  <c r="K97" i="4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L47" i="2"/>
  <c r="L52" i="2"/>
  <c r="L51" i="2"/>
  <c r="L50" i="2"/>
  <c r="L44" i="2"/>
  <c r="L49" i="2"/>
  <c r="L48" i="2"/>
  <c r="L46" i="2"/>
  <c r="L45" i="2"/>
  <c r="L53" i="2"/>
  <c r="L43" i="2"/>
  <c r="L40" i="2"/>
  <c r="L39" i="2"/>
  <c r="L38" i="2"/>
  <c r="L37" i="2"/>
  <c r="L35" i="2"/>
  <c r="L30" i="2"/>
  <c r="L32" i="2"/>
  <c r="L34" i="2"/>
  <c r="L33" i="2"/>
  <c r="L27" i="2"/>
  <c r="L25" i="2"/>
  <c r="L26" i="2"/>
  <c r="L29" i="2"/>
  <c r="L28" i="2"/>
  <c r="L31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23" i="2"/>
  <c r="K23" i="2" s="1"/>
  <c r="J23" i="2" s="1"/>
  <c r="L59" i="2"/>
  <c r="K59" i="2" s="1"/>
  <c r="J59" i="2" s="1"/>
  <c r="L41" i="2"/>
  <c r="K41" i="2" s="1"/>
  <c r="J41" i="2" s="1"/>
  <c r="L95" i="2"/>
  <c r="K95" i="2" s="1"/>
  <c r="L77" i="2"/>
  <c r="K77" i="2" s="1"/>
  <c r="L5" i="2"/>
  <c r="H19" i="2"/>
  <c r="K5" i="2" l="1"/>
  <c r="L113" i="2"/>
  <c r="A15" i="1"/>
  <c r="A14" i="1"/>
  <c r="A13" i="1"/>
  <c r="A12" i="1"/>
  <c r="A11" i="1"/>
  <c r="A10" i="1"/>
  <c r="A9" i="1"/>
  <c r="A8" i="1"/>
  <c r="K113" i="2" l="1"/>
  <c r="J113" i="2" s="1"/>
  <c r="J5" i="2"/>
  <c r="H15" i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<sst xmlns="http://schemas.openxmlformats.org/spreadsheetml/2006/main" count="835" uniqueCount="319">
  <si>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</si>
  <si>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</si>
  <si>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</si>
  <si>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</si>
  <si>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</si>
  <si>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</si>
  <si>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</si>
  <si>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</si>
  <si>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</si>
  <si>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</si>
  <si>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</si>
  <si>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</si>
  <si>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</si>
  <si>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</si>
  <si>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</si>
  <si>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</si>
  <si>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</si>
  <si>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</si>
  <si>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</si>
  <si>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</si>
  <si>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</si>
  <si>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</si>
  <si>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</si>
  <si>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</si>
  <si>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</si>
  <si>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</si>
  <si>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</si>
  <si>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</si>
  <si>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</si>
  <si>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</si>
  <si>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</si>
  <si>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</si>
  <si>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</si>
  <si>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</si>
  <si>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</si>
  <si>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</si>
  <si>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</si>
  <si>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</si>
  <si>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</si>
  <si>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</si>
  <si>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</si>
  <si>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</si>
  <si>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</si>
  <si>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</si>
  <si>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</si>
  <si>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</si>
  <si>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</si>
  <si>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</si>
  <si>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</si>
  <si>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</si>
  <si>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</si>
  <si>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</si>
  <si>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</si>
  <si>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</si>
  <si>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</si>
  <si>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</si>
  <si>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</si>
  <si>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</si>
  <si>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</si>
  <si>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</si>
  <si>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</si>
  <si>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</si>
  <si>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</si>
  <si>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</si>
  <si>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</si>
  <si>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</si>
  <si>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</si>
  <si>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</si>
  <si>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</si>
  <si>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</si>
  <si>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</si>
  <si>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</si>
  <si>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</si>
  <si>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</si>
  <si>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</si>
  <si>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</si>
  <si>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</si>
  <si>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</si>
  <si>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</si>
  <si>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</si>
  <si>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</si>
  <si>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</si>
  <si>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</si>
  <si>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</si>
  <si>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</si>
  <si>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</si>
  <si>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</si>
  <si>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</si>
  <si>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</si>
  <si>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</si>
  <si>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</si>
  <si>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</si>
  <si>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</si>
  <si>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</si>
  <si>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</si>
  <si>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</si>
  <si>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</si>
  <si>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</si>
  <si>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</si>
  <si>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</si>
  <si>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</si>
  <si>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</si>
  <si>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</si>
  <si>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</si>
  <si>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</si>
  <si>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</si>
  <si>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</si>
  <si>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</si>
  <si>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</si>
  <si>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</si>
  <si>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</si>
  <si>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</si>
  <si>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</si>
  <si>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</si>
  <si>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</si>
  <si>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</si>
  <si>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</si>
  <si>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</si>
  <si>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</si>
  <si>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</si>
  <si>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</si>
  <si>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</si>
  <si>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</si>
  <si>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</si>
  <si>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</si>
  <si>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</si>
  <si>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</si>
  <si>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</si>
  <si>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</si>
  <si>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</si>
  <si>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</si>
  <si>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</si>
  <si>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</si>
  <si>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</si>
  <si>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</si>
  <si>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</si>
  <si>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</si>
  <si>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</si>
  <si>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</si>
  <si>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Kỹ thuật số</t>
  </si>
  <si>
    <t>TT Kỹ thuật số</t>
  </si>
  <si>
    <t>Điện tử tương tự</t>
  </si>
  <si>
    <t>Điện tử công suất</t>
  </si>
  <si>
    <t>TT Trang bị điện</t>
  </si>
  <si>
    <t>AV chuyên ngành</t>
  </si>
  <si>
    <t>Vi xử lý</t>
  </si>
  <si>
    <t>PLC</t>
  </si>
  <si>
    <t>TT Vi xử lý</t>
  </si>
  <si>
    <t>TĐH Qtr công nghệ</t>
  </si>
  <si>
    <t>Thiết bị và hệ thống TĐH</t>
  </si>
  <si>
    <t>TT PLC</t>
  </si>
  <si>
    <t>TT TĐH Qtr công nghệ</t>
  </si>
  <si>
    <t>Kỹ thuật Robot</t>
  </si>
  <si>
    <t>Sửa chữa và bảo trì thiết bị TĐH</t>
  </si>
  <si>
    <t>TT Sửa chữa và bảo trì thiết bị TĐH</t>
  </si>
  <si>
    <t>TT SCADA</t>
  </si>
  <si>
    <t>Số tín chỉ</t>
  </si>
  <si>
    <t>Điện tử cơ bản (a)</t>
  </si>
  <si>
    <t>PLC (a)</t>
  </si>
  <si>
    <t>Trang bị điện (a)</t>
  </si>
  <si>
    <t>Máy điện (a)</t>
  </si>
  <si>
    <t>Lập trình hướng đối tượng</t>
  </si>
  <si>
    <t>2(0,2,2)</t>
  </si>
  <si>
    <t>3(3,0,6)</t>
  </si>
  <si>
    <t>2(2,0,4)</t>
  </si>
  <si>
    <t>LLCT101</t>
  </si>
  <si>
    <t>KHCB105</t>
  </si>
  <si>
    <t>LLCT105</t>
  </si>
  <si>
    <t>LLCT202</t>
  </si>
  <si>
    <t>LLCT206</t>
  </si>
  <si>
    <t>1(1,0,2)</t>
  </si>
  <si>
    <t>1(0,1,1)</t>
  </si>
  <si>
    <t>4(4,0,8)</t>
  </si>
  <si>
    <t>LLCT302</t>
  </si>
  <si>
    <t>LLCT306</t>
  </si>
  <si>
    <t>KHCB305</t>
  </si>
  <si>
    <t>6(6,0,12)</t>
  </si>
  <si>
    <t>DDT301</t>
  </si>
  <si>
    <t>DDT302</t>
  </si>
  <si>
    <t>DDT303</t>
  </si>
  <si>
    <t>DDT307</t>
  </si>
  <si>
    <t>DDT304</t>
  </si>
  <si>
    <t>DDT305</t>
  </si>
  <si>
    <t>DDT306</t>
  </si>
  <si>
    <t>DDT308</t>
  </si>
  <si>
    <t>DDT309</t>
  </si>
  <si>
    <t>DDT310</t>
  </si>
  <si>
    <t>DDT311</t>
  </si>
  <si>
    <t>DDT312</t>
  </si>
  <si>
    <t>DDT313</t>
  </si>
  <si>
    <t>DDT101</t>
  </si>
  <si>
    <t>DDT109</t>
  </si>
  <si>
    <t>DDT107</t>
  </si>
  <si>
    <t>DDT108</t>
  </si>
  <si>
    <t>DDT111</t>
  </si>
  <si>
    <t>DDT112</t>
  </si>
  <si>
    <t>DDT113</t>
  </si>
  <si>
    <t>DDT114</t>
  </si>
  <si>
    <t>DDT115</t>
  </si>
  <si>
    <t>DDT116</t>
  </si>
  <si>
    <t>DDT105</t>
  </si>
  <si>
    <t>DDT106</t>
  </si>
  <si>
    <t>DDT103</t>
  </si>
  <si>
    <t>DDT102</t>
  </si>
  <si>
    <t>DDT104</t>
  </si>
  <si>
    <t>DDT124</t>
  </si>
  <si>
    <t>DDT125</t>
  </si>
  <si>
    <t>DDT121</t>
  </si>
  <si>
    <t>DDT123</t>
  </si>
  <si>
    <t>DDT126</t>
  </si>
  <si>
    <t>DDT127</t>
  </si>
  <si>
    <t>DDT128</t>
  </si>
  <si>
    <t>DDT129</t>
  </si>
  <si>
    <t>DDT130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</si>
  <si>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</si>
  <si>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</si>
  <si>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</si>
  <si>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</si>
  <si>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</si>
  <si>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</si>
  <si>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</si>
  <si>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</si>
  <si>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</si>
  <si>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</si>
  <si>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DDT201</t>
  </si>
  <si>
    <t>DDT202</t>
  </si>
  <si>
    <t>DDT203</t>
  </si>
  <si>
    <t>DDT204</t>
  </si>
  <si>
    <t>DDT205</t>
  </si>
  <si>
    <t>DDT206</t>
  </si>
  <si>
    <t>DDT316</t>
  </si>
  <si>
    <t>DDT317</t>
  </si>
  <si>
    <t>DDT314</t>
  </si>
  <si>
    <t>DDT315</t>
  </si>
  <si>
    <t>2(0,2,1)</t>
  </si>
  <si>
    <t>1(0,1,0)</t>
  </si>
  <si>
    <t>6(0,6,0)</t>
  </si>
  <si>
    <t>3(0,3,1)</t>
  </si>
  <si>
    <t>Giáo dục thể chất</t>
  </si>
  <si>
    <t>KHCB307</t>
  </si>
  <si>
    <t>5(2,3,6)</t>
  </si>
  <si>
    <t>5(2/3)</t>
  </si>
  <si>
    <t>KHCB205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</si>
  <si>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</si>
  <si>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</si>
  <si>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</si>
  <si>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KHCB107</t>
  </si>
  <si>
    <t>4(3,1,7)</t>
  </si>
  <si>
    <t>4(3/1)</t>
  </si>
  <si>
    <t>Mã học phần</t>
  </si>
  <si>
    <t>Tên học phần:
Học trước (a)
Song hành (b)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</si>
  <si>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</si>
  <si>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</si>
  <si>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</si>
  <si>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</si>
  <si>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</si>
  <si>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</si>
  <si>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</si>
  <si>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</si>
  <si>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</si>
  <si>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</si>
  <si>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</si>
  <si>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</si>
  <si>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</si>
  <si>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</si>
  <si>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</si>
  <si>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</si>
  <si>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</si>
  <si>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DDT402</t>
  </si>
  <si>
    <t>DDT404</t>
  </si>
  <si>
    <t>KHCB407</t>
  </si>
  <si>
    <t>KHCB413</t>
  </si>
  <si>
    <t>KHCB410</t>
  </si>
  <si>
    <t>KHCB416</t>
  </si>
  <si>
    <t>DDT406</t>
  </si>
  <si>
    <t>DDT410</t>
  </si>
  <si>
    <t>DDT417</t>
  </si>
  <si>
    <t>KHCB411</t>
  </si>
  <si>
    <t>KHCB414</t>
  </si>
  <si>
    <t>KHCB419</t>
  </si>
  <si>
    <t>Toán 5</t>
  </si>
  <si>
    <t>5(5,0,10)</t>
  </si>
  <si>
    <t>DDT408</t>
  </si>
  <si>
    <t>Trang bị điện(a)</t>
  </si>
  <si>
    <t>DDT409</t>
  </si>
  <si>
    <t>3(0,3,2)</t>
  </si>
  <si>
    <t>DDT411</t>
  </si>
  <si>
    <t>DDT403</t>
  </si>
  <si>
    <t>TT Điện tử cơ bản (a)</t>
  </si>
  <si>
    <t>DDT416</t>
  </si>
  <si>
    <t>KHCB415</t>
  </si>
  <si>
    <t>KHCB420</t>
  </si>
  <si>
    <t>Toán 6</t>
  </si>
  <si>
    <t>DDT412</t>
  </si>
  <si>
    <t>Thiết bị và hệ thống TĐH (a)</t>
  </si>
  <si>
    <t>DDT413</t>
  </si>
  <si>
    <t>Sửa chữa và bảo trì thiết bị TĐH b)</t>
  </si>
  <si>
    <t>DDT414</t>
  </si>
  <si>
    <t>DDT415</t>
  </si>
  <si>
    <t>DDT117</t>
  </si>
  <si>
    <t>DDT110</t>
  </si>
  <si>
    <t>DDT118</t>
  </si>
  <si>
    <t>DDT119</t>
  </si>
  <si>
    <t>DDT120</t>
  </si>
  <si>
    <t>DDT122</t>
  </si>
  <si>
    <t>TT Điện tử cơ  bản</t>
  </si>
  <si>
    <t>Điện tử cơ bản (b)</t>
  </si>
  <si>
    <t>TT Điện tử cơ  bản (a)</t>
  </si>
  <si>
    <t>Kỹ thuật số (b)</t>
  </si>
  <si>
    <t>An toàn điện (b)</t>
  </si>
  <si>
    <t>Khí cụ điện (a)</t>
  </si>
  <si>
    <t>Trang bị điện (b)</t>
  </si>
  <si>
    <t>Kỹ thuật số (a)</t>
  </si>
  <si>
    <t>Vi xử lý (b)</t>
  </si>
  <si>
    <t>Đồ án học phần 1 (a)</t>
  </si>
  <si>
    <t>TĐH Qtr công nghệ (a)</t>
  </si>
  <si>
    <t>Sửa chữa và bảo trì thiết bị TĐH (b)</t>
  </si>
  <si>
    <t>TT PLC (a)</t>
  </si>
  <si>
    <t>PLC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</si>
</sst>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theme="1"/>
      <name val="Times New Roman"/>
      <family val="1"/>
    </font>
    <font>
      <sz val="14"/>
      <color theme="9" tint="-0.49998474074526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86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6" borderId="3" xfId="0" applyFont="1" applyFill="1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" fillId="8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7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/>
    </xf>
    <xf numFmtId="43" fontId="19" fillId="0" borderId="15" xfId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/>
    </xf>
    <xf numFmtId="0" fontId="19" fillId="0" borderId="1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17" fillId="0" borderId="7" xfId="0" applyFont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17" fillId="0" borderId="14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15" fillId="7" borderId="7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9" fillId="6" borderId="7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55" t="s">
        <v>66</v>
      </c>
      <c r="B1" s="155"/>
      <c r="C1" s="155"/>
      <c r="D1" s="155"/>
      <c r="E1" s="155"/>
      <c r="F1" s="155"/>
      <c r="G1" s="155"/>
      <c r="H1" s="155"/>
    </row>
    <row r="2" spans="1:13" ht="15.75" thickBot="1" x14ac:dyDescent="0.3">
      <c r="A2" s="156" t="s">
        <v>24</v>
      </c>
      <c r="B2" s="156"/>
      <c r="C2" s="156"/>
      <c r="D2" s="156"/>
      <c r="E2" s="156"/>
      <c r="F2" s="156"/>
      <c r="G2" s="156"/>
      <c r="H2" s="156"/>
    </row>
    <row r="3" spans="1:13" ht="19.5" thickBot="1" x14ac:dyDescent="0.3">
      <c r="A3" s="168" t="s">
        <v>0</v>
      </c>
      <c r="B3" s="168" t="s">
        <v>1</v>
      </c>
      <c r="C3" s="171" t="s">
        <v>2</v>
      </c>
      <c r="D3" s="172"/>
      <c r="E3" s="172"/>
      <c r="F3" s="172"/>
      <c r="G3" s="172"/>
      <c r="H3" s="173"/>
    </row>
    <row r="4" spans="1:13" ht="19.5" thickBot="1" x14ac:dyDescent="0.3">
      <c r="A4" s="169"/>
      <c r="B4" s="169"/>
      <c r="C4" s="8" t="s">
        <v>3</v>
      </c>
      <c r="D4" s="165" t="s">
        <v>5</v>
      </c>
      <c r="E4" s="166"/>
      <c r="F4" s="166"/>
      <c r="G4" s="167"/>
      <c r="H4" s="153" t="s">
        <v>6</v>
      </c>
    </row>
    <row r="5" spans="1:13" ht="18.75" x14ac:dyDescent="0.25">
      <c r="A5" s="169"/>
      <c r="B5" s="169"/>
      <c r="C5" s="8" t="s">
        <v>4</v>
      </c>
      <c r="D5" s="151" t="s">
        <v>3</v>
      </c>
      <c r="E5" s="8" t="s">
        <v>7</v>
      </c>
      <c r="F5" s="153" t="s">
        <v>9</v>
      </c>
      <c r="G5" s="153" t="s">
        <v>10</v>
      </c>
      <c r="H5" s="164"/>
    </row>
    <row r="6" spans="1:13" ht="19.5" thickBot="1" x14ac:dyDescent="0.3">
      <c r="A6" s="170"/>
      <c r="B6" s="170"/>
      <c r="C6" s="9"/>
      <c r="D6" s="152"/>
      <c r="E6" s="10" t="s">
        <v>8</v>
      </c>
      <c r="F6" s="154"/>
      <c r="G6" s="154"/>
      <c r="H6" s="15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DDT107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DDT108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DDT110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DDT109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57" t="s">
        <v>25</v>
      </c>
      <c r="B55" s="157"/>
      <c r="C55" s="157"/>
      <c r="D55" s="157"/>
      <c r="E55" s="157"/>
      <c r="F55" s="157"/>
      <c r="G55" s="157"/>
      <c r="H55" s="157"/>
    </row>
    <row r="56" spans="1:15" ht="18.75" x14ac:dyDescent="0.25">
      <c r="A56" s="33" t="s">
        <v>26</v>
      </c>
      <c r="B56" s="34"/>
      <c r="C56" s="158" t="s">
        <v>2</v>
      </c>
      <c r="D56" s="159"/>
      <c r="E56" s="159"/>
      <c r="F56" s="159"/>
      <c r="G56" s="159"/>
      <c r="H56" s="160"/>
    </row>
    <row r="57" spans="1:15" ht="19.5" thickBot="1" x14ac:dyDescent="0.3">
      <c r="A57" s="35" t="s">
        <v>27</v>
      </c>
      <c r="B57" s="36" t="s">
        <v>29</v>
      </c>
      <c r="C57" s="161"/>
      <c r="D57" s="162"/>
      <c r="E57" s="162"/>
      <c r="F57" s="162"/>
      <c r="G57" s="162"/>
      <c r="H57" s="163"/>
    </row>
    <row r="58" spans="1:15" ht="19.5" thickBot="1" x14ac:dyDescent="0.3">
      <c r="A58" s="35" t="s">
        <v>28</v>
      </c>
      <c r="B58" s="36" t="s">
        <v>30</v>
      </c>
      <c r="C58" s="153" t="s">
        <v>31</v>
      </c>
      <c r="D58" s="165" t="s">
        <v>5</v>
      </c>
      <c r="E58" s="166"/>
      <c r="F58" s="166"/>
      <c r="G58" s="167"/>
      <c r="H58" s="153" t="s">
        <v>32</v>
      </c>
    </row>
    <row r="59" spans="1:15" ht="18.75" x14ac:dyDescent="0.25">
      <c r="A59" s="37"/>
      <c r="B59" s="36"/>
      <c r="C59" s="164"/>
      <c r="D59" s="151" t="s">
        <v>3</v>
      </c>
      <c r="E59" s="153" t="s">
        <v>33</v>
      </c>
      <c r="F59" s="8" t="s">
        <v>34</v>
      </c>
      <c r="G59" s="153" t="s">
        <v>10</v>
      </c>
      <c r="H59" s="164"/>
    </row>
    <row r="60" spans="1:15" ht="19.5" thickBot="1" x14ac:dyDescent="0.3">
      <c r="A60" s="38"/>
      <c r="B60" s="9"/>
      <c r="C60" s="154"/>
      <c r="D60" s="152"/>
      <c r="E60" s="154"/>
      <c r="F60" s="10" t="s">
        <v>35</v>
      </c>
      <c r="G60" s="154"/>
      <c r="H60" s="15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DDT122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49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50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34" zoomScale="70" zoomScaleNormal="70" zoomScalePageLayoutView="85" workbookViewId="0">
      <selection activeCell="G3" sqref="G3:N113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hidden="1" customWidth="1"/>
    <col min="12" max="12" width="14.5703125" hidden="1" customWidth="1"/>
    <col min="13" max="13" width="24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80" t="s">
        <v>111</v>
      </c>
      <c r="I2" s="180"/>
      <c r="J2" s="98"/>
    </row>
    <row r="3" spans="2:15" ht="72" customHeight="1" x14ac:dyDescent="0.25">
      <c r="G3" s="181" t="s">
        <v>67</v>
      </c>
      <c r="H3" s="181" t="s">
        <v>249</v>
      </c>
      <c r="I3" s="181" t="s">
        <v>107</v>
      </c>
      <c r="J3" s="181" t="s">
        <v>156</v>
      </c>
      <c r="K3" s="181" t="s">
        <v>156</v>
      </c>
      <c r="L3" s="181" t="s">
        <v>156</v>
      </c>
      <c r="M3" s="181" t="s">
        <v>250</v>
      </c>
      <c r="N3" s="181" t="s">
        <v>68</v>
      </c>
    </row>
    <row r="4" spans="2:15" ht="9" customHeight="1" thickBot="1" x14ac:dyDescent="0.3">
      <c r="G4" s="182"/>
      <c r="H4" s="182" t="s">
        <v>28</v>
      </c>
      <c r="I4" s="182"/>
      <c r="J4" s="182"/>
      <c r="K4" s="182"/>
      <c r="L4" s="182"/>
      <c r="M4" s="182"/>
      <c r="N4" s="182"/>
    </row>
    <row r="5" spans="2:15" ht="19.5" thickBot="1" x14ac:dyDescent="0.3">
      <c r="G5" s="174" t="s">
        <v>112</v>
      </c>
      <c r="H5" s="175"/>
      <c r="I5" s="17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74" t="s">
        <v>108</v>
      </c>
      <c r="H6" s="175"/>
      <c r="I6" s="176"/>
      <c r="J6" s="9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17" t="s">
        <v>165</v>
      </c>
      <c r="I7" s="59" t="s">
        <v>13</v>
      </c>
      <c r="J7" s="60" t="s">
        <v>176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18" t="s">
        <v>166</v>
      </c>
      <c r="I8" s="101" t="s">
        <v>238</v>
      </c>
      <c r="J8" s="4" t="s">
        <v>234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246</v>
      </c>
      <c r="I9" s="42" t="s">
        <v>15</v>
      </c>
      <c r="J9" s="4" t="s">
        <v>247</v>
      </c>
      <c r="K9" s="4" t="s">
        <v>248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13" t="s">
        <v>190</v>
      </c>
      <c r="I10" s="63" t="s">
        <v>38</v>
      </c>
      <c r="J10" s="62" t="s">
        <v>163</v>
      </c>
      <c r="K10" s="64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13"/>
      <c r="I11" s="63"/>
      <c r="J11" s="62"/>
      <c r="K11" s="64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13"/>
      <c r="I12" s="65"/>
      <c r="J12" s="62"/>
      <c r="K12" s="66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74" t="s">
        <v>109</v>
      </c>
      <c r="H18" s="175"/>
      <c r="I18" s="176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74" t="s">
        <v>69</v>
      </c>
      <c r="H23" s="175"/>
      <c r="I23" s="176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21</v>
      </c>
      <c r="O23" t="s">
        <v>114</v>
      </c>
    </row>
    <row r="24" spans="4:15" ht="19.5" customHeight="1" thickBot="1" x14ac:dyDescent="0.3">
      <c r="G24" s="174" t="s">
        <v>108</v>
      </c>
      <c r="H24" s="175"/>
      <c r="I24" s="176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7" t="s">
        <v>203</v>
      </c>
      <c r="I25" s="138" t="s">
        <v>138</v>
      </c>
      <c r="J25" s="60" t="s">
        <v>234</v>
      </c>
      <c r="K25" s="60">
        <v>2</v>
      </c>
      <c r="L25" s="57">
        <f t="shared" ref="L25:L34" si="2">IF(K25=0,"",VALUE(LEFT(K25,1)))</f>
        <v>2</v>
      </c>
      <c r="M25" s="71" t="s">
        <v>307</v>
      </c>
      <c r="N25" s="1"/>
    </row>
    <row r="26" spans="4:15" ht="19.5" thickBot="1" x14ac:dyDescent="0.3">
      <c r="E26" s="53"/>
      <c r="G26" s="5">
        <v>2</v>
      </c>
      <c r="H26" s="107" t="s">
        <v>202</v>
      </c>
      <c r="I26" s="71" t="s">
        <v>139</v>
      </c>
      <c r="J26" s="60" t="s">
        <v>164</v>
      </c>
      <c r="K26" s="62">
        <v>2</v>
      </c>
      <c r="L26" s="57">
        <f t="shared" si="2"/>
        <v>2</v>
      </c>
      <c r="M26" s="71" t="s">
        <v>157</v>
      </c>
      <c r="N26" s="1"/>
    </row>
    <row r="27" spans="4:15" ht="19.5" thickBot="1" x14ac:dyDescent="0.3">
      <c r="E27" s="53"/>
      <c r="G27" s="5">
        <v>3</v>
      </c>
      <c r="H27" s="107" t="s">
        <v>204</v>
      </c>
      <c r="I27" s="71" t="s">
        <v>140</v>
      </c>
      <c r="J27" s="60" t="s">
        <v>234</v>
      </c>
      <c r="K27" s="62">
        <v>2</v>
      </c>
      <c r="L27" s="57">
        <f t="shared" si="2"/>
        <v>2</v>
      </c>
      <c r="M27" s="71" t="s">
        <v>308</v>
      </c>
      <c r="N27" s="1"/>
    </row>
    <row r="28" spans="4:15" ht="19.5" thickBot="1" x14ac:dyDescent="0.3">
      <c r="E28" s="53"/>
      <c r="G28" s="5">
        <v>4</v>
      </c>
      <c r="H28" s="107" t="s">
        <v>200</v>
      </c>
      <c r="I28" s="71" t="s">
        <v>42</v>
      </c>
      <c r="J28" s="60" t="s">
        <v>164</v>
      </c>
      <c r="K28" s="62">
        <v>2</v>
      </c>
      <c r="L28" s="57">
        <f t="shared" si="2"/>
        <v>2</v>
      </c>
      <c r="M28" s="63" t="s">
        <v>263</v>
      </c>
      <c r="N28" s="1"/>
    </row>
    <row r="29" spans="4:15" ht="19.5" thickBot="1" x14ac:dyDescent="0.3">
      <c r="E29" s="53"/>
      <c r="G29" s="5">
        <v>5</v>
      </c>
      <c r="H29" s="107" t="s">
        <v>201</v>
      </c>
      <c r="I29" s="71" t="s">
        <v>305</v>
      </c>
      <c r="J29" s="60" t="s">
        <v>234</v>
      </c>
      <c r="K29" s="62">
        <v>2</v>
      </c>
      <c r="L29" s="57">
        <f t="shared" si="2"/>
        <v>2</v>
      </c>
      <c r="M29" s="71" t="s">
        <v>306</v>
      </c>
      <c r="N29" s="1"/>
    </row>
    <row r="30" spans="4:15" ht="19.5" thickBot="1" x14ac:dyDescent="0.3">
      <c r="E30" s="53"/>
      <c r="G30" s="5">
        <v>6</v>
      </c>
      <c r="H30" s="107" t="s">
        <v>192</v>
      </c>
      <c r="I30" s="65" t="s">
        <v>136</v>
      </c>
      <c r="J30" s="60" t="s">
        <v>164</v>
      </c>
      <c r="K30" s="66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07" t="s">
        <v>193</v>
      </c>
      <c r="I31" s="71" t="s">
        <v>135</v>
      </c>
      <c r="J31" s="62" t="s">
        <v>234</v>
      </c>
      <c r="K31" s="62">
        <v>2</v>
      </c>
      <c r="L31" s="57">
        <f t="shared" si="2"/>
        <v>2</v>
      </c>
      <c r="M31" s="65" t="s">
        <v>309</v>
      </c>
      <c r="N31" s="41"/>
    </row>
    <row r="32" spans="4:15" ht="19.5" thickBot="1" x14ac:dyDescent="0.3">
      <c r="E32" s="53"/>
      <c r="G32" s="5">
        <v>8</v>
      </c>
      <c r="H32" s="113" t="s">
        <v>191</v>
      </c>
      <c r="I32" s="65" t="s">
        <v>133</v>
      </c>
      <c r="J32" s="62" t="s">
        <v>163</v>
      </c>
      <c r="K32" s="66">
        <v>3</v>
      </c>
      <c r="L32" s="57">
        <f t="shared" si="2"/>
        <v>3</v>
      </c>
      <c r="M32" s="63" t="s">
        <v>263</v>
      </c>
      <c r="N32" s="1"/>
    </row>
    <row r="33" spans="5:15" ht="19.5" thickBot="1" x14ac:dyDescent="0.3">
      <c r="G33" s="5">
        <v>9</v>
      </c>
      <c r="H33" s="113" t="s">
        <v>198</v>
      </c>
      <c r="I33" s="70" t="s">
        <v>141</v>
      </c>
      <c r="J33" s="62" t="s">
        <v>164</v>
      </c>
      <c r="K33" s="60">
        <v>2</v>
      </c>
      <c r="L33" s="57">
        <f t="shared" si="2"/>
        <v>2</v>
      </c>
      <c r="M33" s="71" t="s">
        <v>157</v>
      </c>
      <c r="N33" s="1"/>
    </row>
    <row r="34" spans="5:15" ht="19.5" customHeight="1" thickBot="1" x14ac:dyDescent="0.3">
      <c r="G34" s="5">
        <v>10</v>
      </c>
      <c r="H34" s="113" t="s">
        <v>199</v>
      </c>
      <c r="I34" s="71" t="s">
        <v>41</v>
      </c>
      <c r="J34" s="62" t="s">
        <v>164</v>
      </c>
      <c r="K34" s="62">
        <v>2</v>
      </c>
      <c r="L34" s="57">
        <f t="shared" si="2"/>
        <v>2</v>
      </c>
      <c r="M34" s="65" t="s">
        <v>160</v>
      </c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ref="L35:L40" si="3">IF(K35=0,"",VALUE(LEFT(K35,1)))</f>
        <v/>
      </c>
      <c r="M35" s="1"/>
      <c r="N35" s="1"/>
    </row>
    <row r="36" spans="5:15" ht="19.5" hidden="1" customHeight="1" thickBot="1" x14ac:dyDescent="0.3">
      <c r="G36" s="174" t="s">
        <v>109</v>
      </c>
      <c r="H36" s="175"/>
      <c r="I36" s="176"/>
      <c r="J36" s="99"/>
      <c r="K36" s="6"/>
      <c r="L36" s="41"/>
      <c r="M36" s="1"/>
      <c r="N36" s="1"/>
    </row>
    <row r="37" spans="5:15" ht="19.5" hidden="1" customHeight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customHeight="1" thickBot="1" x14ac:dyDescent="0.3">
      <c r="E41" s="53"/>
      <c r="G41" s="174" t="s">
        <v>70</v>
      </c>
      <c r="H41" s="175"/>
      <c r="I41" s="176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21</v>
      </c>
      <c r="O41" t="s">
        <v>114</v>
      </c>
    </row>
    <row r="42" spans="5:15" ht="19.5" customHeight="1" thickBot="1" x14ac:dyDescent="0.3">
      <c r="E42" s="53"/>
      <c r="G42" s="174" t="s">
        <v>108</v>
      </c>
      <c r="H42" s="175"/>
      <c r="I42" s="176"/>
      <c r="J42" s="9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4" t="s">
        <v>167</v>
      </c>
      <c r="I43" s="59" t="s">
        <v>14</v>
      </c>
      <c r="J43" s="4" t="s">
        <v>164</v>
      </c>
      <c r="K43" s="60">
        <v>2</v>
      </c>
      <c r="L43" s="57">
        <f t="shared" ref="L43" si="5">IF(K43=0,"",VALUE(LEFT(K43,1)))</f>
        <v>2</v>
      </c>
      <c r="M43" s="41"/>
      <c r="N43" s="41"/>
    </row>
    <row r="44" spans="5:15" ht="19.5" thickBot="1" x14ac:dyDescent="0.3">
      <c r="E44" s="53"/>
      <c r="G44" s="103">
        <v>2</v>
      </c>
      <c r="H44" s="139" t="s">
        <v>300</v>
      </c>
      <c r="I44" s="101" t="s">
        <v>146</v>
      </c>
      <c r="J44" s="60" t="s">
        <v>164</v>
      </c>
      <c r="K44" s="60">
        <v>2</v>
      </c>
      <c r="L44" s="57">
        <f t="shared" ref="L44:L53" si="6">IF(K44=0,"",VALUE(LEFT(K44,1)))</f>
        <v>2</v>
      </c>
      <c r="M44" s="101" t="s">
        <v>159</v>
      </c>
      <c r="N44" s="1"/>
    </row>
    <row r="45" spans="5:15" ht="19.5" thickBot="1" x14ac:dyDescent="0.3">
      <c r="E45" s="53"/>
      <c r="G45" s="103">
        <v>3</v>
      </c>
      <c r="H45" s="108" t="s">
        <v>195</v>
      </c>
      <c r="I45" s="101" t="s">
        <v>137</v>
      </c>
      <c r="J45" s="62" t="s">
        <v>162</v>
      </c>
      <c r="K45" s="60">
        <v>2</v>
      </c>
      <c r="L45" s="57">
        <f t="shared" si="6"/>
        <v>2</v>
      </c>
      <c r="M45" s="71" t="s">
        <v>310</v>
      </c>
      <c r="N45" s="1"/>
    </row>
    <row r="46" spans="5:15" ht="19.5" thickBot="1" x14ac:dyDescent="0.3">
      <c r="G46" s="103">
        <v>4</v>
      </c>
      <c r="H46" s="108" t="s">
        <v>196</v>
      </c>
      <c r="I46" s="102" t="s">
        <v>143</v>
      </c>
      <c r="J46" s="62" t="s">
        <v>234</v>
      </c>
      <c r="K46" s="62">
        <v>2</v>
      </c>
      <c r="L46" s="57">
        <f t="shared" si="6"/>
        <v>2</v>
      </c>
      <c r="M46" s="101" t="s">
        <v>311</v>
      </c>
      <c r="N46" s="1"/>
    </row>
    <row r="47" spans="5:15" ht="19.5" thickBot="1" x14ac:dyDescent="0.3">
      <c r="G47" s="103">
        <v>5</v>
      </c>
      <c r="H47" s="140" t="s">
        <v>197</v>
      </c>
      <c r="I47" s="141" t="s">
        <v>142</v>
      </c>
      <c r="J47" s="62" t="s">
        <v>164</v>
      </c>
      <c r="K47" s="62">
        <v>2</v>
      </c>
      <c r="L47" s="57">
        <f t="shared" si="6"/>
        <v>2</v>
      </c>
      <c r="M47" s="71" t="s">
        <v>157</v>
      </c>
      <c r="N47" s="1"/>
    </row>
    <row r="48" spans="5:15" ht="19.5" thickBot="1" x14ac:dyDescent="0.3">
      <c r="G48" s="103">
        <v>6</v>
      </c>
      <c r="H48" s="113" t="s">
        <v>299</v>
      </c>
      <c r="I48" s="102" t="s">
        <v>144</v>
      </c>
      <c r="J48" s="62" t="s">
        <v>164</v>
      </c>
      <c r="K48" s="62">
        <v>2</v>
      </c>
      <c r="L48" s="57">
        <f t="shared" si="6"/>
        <v>2</v>
      </c>
      <c r="M48" s="1"/>
      <c r="N48" s="1"/>
    </row>
    <row r="49" spans="5:15" ht="19.5" customHeight="1" thickBot="1" x14ac:dyDescent="0.3">
      <c r="G49" s="103">
        <v>7</v>
      </c>
      <c r="H49" s="104" t="s">
        <v>301</v>
      </c>
      <c r="I49" s="102" t="s">
        <v>145</v>
      </c>
      <c r="J49" s="62" t="s">
        <v>164</v>
      </c>
      <c r="K49" s="62">
        <v>2</v>
      </c>
      <c r="L49" s="57">
        <f t="shared" si="6"/>
        <v>2</v>
      </c>
      <c r="M49" s="71" t="s">
        <v>312</v>
      </c>
      <c r="N49" s="1"/>
    </row>
    <row r="50" spans="5:15" ht="19.5" thickBot="1" x14ac:dyDescent="0.3">
      <c r="G50" s="5">
        <v>8</v>
      </c>
      <c r="H50" s="104" t="s">
        <v>302</v>
      </c>
      <c r="I50" s="61" t="s">
        <v>147</v>
      </c>
      <c r="J50" s="62" t="s">
        <v>234</v>
      </c>
      <c r="K50" s="62">
        <v>2</v>
      </c>
      <c r="L50" s="57">
        <f t="shared" si="6"/>
        <v>2</v>
      </c>
      <c r="M50" s="102" t="s">
        <v>313</v>
      </c>
      <c r="N50" s="1"/>
    </row>
    <row r="51" spans="5:15" ht="19.5" thickBot="1" x14ac:dyDescent="0.3">
      <c r="G51" s="5">
        <v>9</v>
      </c>
      <c r="H51" s="104" t="s">
        <v>303</v>
      </c>
      <c r="I51" s="61" t="s">
        <v>148</v>
      </c>
      <c r="J51" s="62" t="s">
        <v>164</v>
      </c>
      <c r="K51" s="62">
        <v>2</v>
      </c>
      <c r="L51" s="57">
        <f t="shared" si="6"/>
        <v>2</v>
      </c>
      <c r="M51" s="1"/>
      <c r="N51" s="1"/>
    </row>
    <row r="52" spans="5:15" ht="19.5" customHeight="1" thickBot="1" x14ac:dyDescent="0.3">
      <c r="E52" s="53"/>
      <c r="G52" s="5">
        <v>10</v>
      </c>
      <c r="H52" s="104" t="s">
        <v>304</v>
      </c>
      <c r="I52" s="61" t="s">
        <v>149</v>
      </c>
      <c r="J52" s="62" t="s">
        <v>163</v>
      </c>
      <c r="K52" s="62">
        <v>3</v>
      </c>
      <c r="L52" s="57">
        <f t="shared" si="6"/>
        <v>3</v>
      </c>
      <c r="M52" s="61" t="s">
        <v>315</v>
      </c>
      <c r="N52" s="1"/>
    </row>
    <row r="53" spans="5:15" ht="19.5" customHeight="1" thickBot="1" x14ac:dyDescent="0.3">
      <c r="G53" s="5">
        <v>11</v>
      </c>
      <c r="H53" s="113" t="s">
        <v>205</v>
      </c>
      <c r="I53" s="61" t="s">
        <v>115</v>
      </c>
      <c r="J53" s="62" t="s">
        <v>235</v>
      </c>
      <c r="K53" s="62">
        <v>1</v>
      </c>
      <c r="L53" s="57">
        <f t="shared" si="6"/>
        <v>1</v>
      </c>
      <c r="M53" s="1"/>
      <c r="N53" s="1"/>
    </row>
    <row r="54" spans="5:15" ht="19.5" hidden="1" customHeight="1" thickBot="1" x14ac:dyDescent="0.3">
      <c r="G54" s="174" t="s">
        <v>109</v>
      </c>
      <c r="H54" s="175"/>
      <c r="I54" s="176"/>
      <c r="J54" s="9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ref="L55:L58" si="8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8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8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8"/>
        <v/>
      </c>
      <c r="M58" s="1"/>
      <c r="N58" s="1"/>
    </row>
    <row r="59" spans="5:15" ht="19.5" customHeight="1" thickBot="1" x14ac:dyDescent="0.3">
      <c r="E59" s="53"/>
      <c r="G59" s="174" t="s">
        <v>71</v>
      </c>
      <c r="H59" s="175"/>
      <c r="I59" s="176"/>
      <c r="J59" s="6">
        <f>K59</f>
        <v>21</v>
      </c>
      <c r="K59" s="6">
        <f>L59</f>
        <v>21</v>
      </c>
      <c r="L59" s="6">
        <f>SUM(L61:L76)</f>
        <v>21</v>
      </c>
      <c r="M59" s="6"/>
      <c r="N59" s="40">
        <v>22</v>
      </c>
      <c r="O59" t="s">
        <v>114</v>
      </c>
    </row>
    <row r="60" spans="5:15" ht="19.5" customHeight="1" thickBot="1" x14ac:dyDescent="0.3">
      <c r="G60" s="174" t="s">
        <v>108</v>
      </c>
      <c r="H60" s="175"/>
      <c r="I60" s="176"/>
      <c r="J60" s="99"/>
      <c r="K60" s="6"/>
      <c r="L60" s="41"/>
      <c r="M60" s="1"/>
      <c r="N60" s="1"/>
    </row>
    <row r="61" spans="5:15" ht="19.5" thickBot="1" x14ac:dyDescent="0.3">
      <c r="G61" s="5">
        <v>1</v>
      </c>
      <c r="H61" s="109" t="s">
        <v>194</v>
      </c>
      <c r="I61" s="59" t="s">
        <v>150</v>
      </c>
      <c r="J61" s="62" t="s">
        <v>234</v>
      </c>
      <c r="K61" s="60">
        <v>2</v>
      </c>
      <c r="L61" s="57">
        <f>IF(K61=0,"",VALUE(LEFT(K61,1)))</f>
        <v>2</v>
      </c>
      <c r="M61" s="101" t="s">
        <v>158</v>
      </c>
      <c r="N61" s="41"/>
    </row>
    <row r="62" spans="5:15" ht="19.5" thickBot="1" x14ac:dyDescent="0.3">
      <c r="G62" s="5">
        <v>2</v>
      </c>
      <c r="H62" s="109" t="s">
        <v>207</v>
      </c>
      <c r="I62" s="71" t="s">
        <v>151</v>
      </c>
      <c r="J62" s="62" t="s">
        <v>234</v>
      </c>
      <c r="K62" s="62">
        <v>2</v>
      </c>
      <c r="L62" s="57">
        <f t="shared" ref="L62:L76" si="9">IF(K62=0,"",VALUE(LEFT(K62,1)))</f>
        <v>2</v>
      </c>
      <c r="M62" s="61" t="s">
        <v>315</v>
      </c>
      <c r="N62" s="1"/>
    </row>
    <row r="63" spans="5:15" ht="19.5" thickBot="1" x14ac:dyDescent="0.3">
      <c r="G63" s="5">
        <v>3</v>
      </c>
      <c r="H63" s="109" t="s">
        <v>208</v>
      </c>
      <c r="I63" s="61" t="s">
        <v>152</v>
      </c>
      <c r="J63" s="62" t="s">
        <v>164</v>
      </c>
      <c r="K63" s="62">
        <v>2</v>
      </c>
      <c r="L63" s="57">
        <f t="shared" si="9"/>
        <v>2</v>
      </c>
      <c r="M63" s="61" t="s">
        <v>315</v>
      </c>
      <c r="N63" s="1"/>
    </row>
    <row r="64" spans="5:15" ht="19.5" thickBot="1" x14ac:dyDescent="0.3">
      <c r="G64" s="5">
        <v>4</v>
      </c>
      <c r="H64" s="113" t="s">
        <v>206</v>
      </c>
      <c r="I64" s="59" t="s">
        <v>116</v>
      </c>
      <c r="J64" s="62" t="s">
        <v>235</v>
      </c>
      <c r="K64" s="60">
        <v>1</v>
      </c>
      <c r="L64" s="57">
        <f t="shared" si="9"/>
        <v>1</v>
      </c>
      <c r="M64" s="61" t="s">
        <v>314</v>
      </c>
      <c r="N64" s="1"/>
    </row>
    <row r="65" spans="5:15" ht="19.5" thickBot="1" x14ac:dyDescent="0.3">
      <c r="G65" s="5">
        <v>5</v>
      </c>
      <c r="H65" s="113" t="s">
        <v>209</v>
      </c>
      <c r="I65" s="61" t="s">
        <v>55</v>
      </c>
      <c r="J65" s="62" t="s">
        <v>236</v>
      </c>
      <c r="K65" s="62">
        <v>6</v>
      </c>
      <c r="L65" s="57">
        <f t="shared" si="9"/>
        <v>6</v>
      </c>
      <c r="M65" s="1"/>
      <c r="N65" s="1"/>
    </row>
    <row r="66" spans="5:15" ht="19.5" hidden="1" thickBot="1" x14ac:dyDescent="0.3">
      <c r="G66" s="5">
        <v>6</v>
      </c>
      <c r="H66" s="4" t="str">
        <f t="shared" ref="H66:H69" si="10">CONCATENATE(B66,C66,D66,E66,F66)</f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10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10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10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09"/>
      <c r="I70" s="59"/>
      <c r="J70" s="62"/>
      <c r="K70" s="60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09"/>
      <c r="I71" s="61"/>
      <c r="J71" s="62"/>
      <c r="K71" s="62"/>
      <c r="L71" s="57" t="str">
        <f t="shared" si="9"/>
        <v/>
      </c>
      <c r="M71" s="1"/>
      <c r="N71" s="1"/>
    </row>
    <row r="72" spans="5:15" ht="19.5" thickBot="1" x14ac:dyDescent="0.3">
      <c r="G72" s="174" t="s">
        <v>109</v>
      </c>
      <c r="H72" s="175"/>
      <c r="I72" s="176"/>
      <c r="J72" s="99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110" t="s">
        <v>210</v>
      </c>
      <c r="I73" s="59" t="s">
        <v>153</v>
      </c>
      <c r="J73" s="62" t="s">
        <v>164</v>
      </c>
      <c r="K73" s="60">
        <v>2</v>
      </c>
      <c r="L73" s="57">
        <f t="shared" si="9"/>
        <v>2</v>
      </c>
      <c r="M73" s="61" t="s">
        <v>294</v>
      </c>
      <c r="N73" s="1"/>
    </row>
    <row r="74" spans="5:15" ht="33.75" thickBot="1" x14ac:dyDescent="0.3">
      <c r="E74" s="53"/>
      <c r="G74" s="5">
        <v>2</v>
      </c>
      <c r="H74" s="110" t="s">
        <v>211</v>
      </c>
      <c r="I74" s="61" t="s">
        <v>154</v>
      </c>
      <c r="J74" s="62" t="s">
        <v>234</v>
      </c>
      <c r="K74" s="62">
        <v>2</v>
      </c>
      <c r="L74" s="57">
        <f t="shared" si="9"/>
        <v>2</v>
      </c>
      <c r="M74" s="59" t="s">
        <v>316</v>
      </c>
      <c r="N74" s="1"/>
    </row>
    <row r="75" spans="5:15" ht="19.5" thickBot="1" x14ac:dyDescent="0.3">
      <c r="E75" s="53"/>
      <c r="G75" s="5">
        <v>3</v>
      </c>
      <c r="H75" s="110" t="s">
        <v>212</v>
      </c>
      <c r="I75" s="95" t="s">
        <v>155</v>
      </c>
      <c r="J75" s="62" t="s">
        <v>234</v>
      </c>
      <c r="K75" s="96">
        <v>2</v>
      </c>
      <c r="L75" s="57">
        <f t="shared" si="9"/>
        <v>2</v>
      </c>
      <c r="M75" s="59" t="s">
        <v>317</v>
      </c>
      <c r="N75" s="1"/>
    </row>
    <row r="76" spans="5:15" ht="19.5" thickBot="1" x14ac:dyDescent="0.35">
      <c r="E76" s="53"/>
      <c r="G76" s="5">
        <v>4</v>
      </c>
      <c r="H76" s="110" t="s">
        <v>213</v>
      </c>
      <c r="I76" s="97" t="s">
        <v>161</v>
      </c>
      <c r="J76" s="62" t="s">
        <v>164</v>
      </c>
      <c r="K76" s="96">
        <v>2</v>
      </c>
      <c r="L76" s="57">
        <f t="shared" si="9"/>
        <v>2</v>
      </c>
      <c r="M76" s="1"/>
      <c r="N76" s="1"/>
    </row>
    <row r="77" spans="5:15" ht="19.5" hidden="1" thickBot="1" x14ac:dyDescent="0.3">
      <c r="G77" s="174" t="s">
        <v>72</v>
      </c>
      <c r="H77" s="175"/>
      <c r="I77" s="176"/>
      <c r="J77" s="9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74" t="s">
        <v>108</v>
      </c>
      <c r="H78" s="175"/>
      <c r="I78" s="176"/>
      <c r="J78" s="9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74" t="s">
        <v>109</v>
      </c>
      <c r="H90" s="175"/>
      <c r="I90" s="176"/>
      <c r="J90" s="9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74" t="s">
        <v>73</v>
      </c>
      <c r="H95" s="175"/>
      <c r="I95" s="176"/>
      <c r="J95" s="9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74" t="s">
        <v>108</v>
      </c>
      <c r="H96" s="175"/>
      <c r="I96" s="176"/>
      <c r="J96" s="9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74" t="s">
        <v>109</v>
      </c>
      <c r="H108" s="175"/>
      <c r="I108" s="176"/>
      <c r="J108" s="9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77" t="s">
        <v>110</v>
      </c>
      <c r="H113" s="178"/>
      <c r="I113" s="179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44:O53">
    <sortCondition ref="H44:H53"/>
  </sortState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7" zoomScale="70" zoomScaleNormal="70" zoomScalePageLayoutView="85" workbookViewId="0">
      <selection activeCell="G3" sqref="G3:N115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2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80" t="s">
        <v>111</v>
      </c>
      <c r="I2" s="180"/>
      <c r="J2" s="98"/>
    </row>
    <row r="3" spans="2:15" ht="87" customHeight="1" x14ac:dyDescent="0.25">
      <c r="G3" s="181" t="s">
        <v>67</v>
      </c>
      <c r="H3" s="181" t="s">
        <v>249</v>
      </c>
      <c r="I3" s="181" t="s">
        <v>107</v>
      </c>
      <c r="J3" s="181" t="s">
        <v>156</v>
      </c>
      <c r="K3" s="181" t="s">
        <v>156</v>
      </c>
      <c r="L3" s="181" t="s">
        <v>156</v>
      </c>
      <c r="M3" s="181" t="s">
        <v>250</v>
      </c>
      <c r="N3" s="181" t="s">
        <v>68</v>
      </c>
    </row>
    <row r="4" spans="2:15" ht="9" customHeight="1" thickBot="1" x14ac:dyDescent="0.3">
      <c r="G4" s="182"/>
      <c r="H4" s="182" t="s">
        <v>28</v>
      </c>
      <c r="I4" s="182"/>
      <c r="J4" s="182"/>
      <c r="K4" s="182"/>
      <c r="L4" s="182"/>
      <c r="M4" s="182"/>
      <c r="N4" s="182"/>
    </row>
    <row r="5" spans="2:15" ht="19.5" thickBot="1" x14ac:dyDescent="0.3">
      <c r="G5" s="174" t="s">
        <v>112</v>
      </c>
      <c r="H5" s="175"/>
      <c r="I5" s="17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74" t="s">
        <v>108</v>
      </c>
      <c r="H6" s="175"/>
      <c r="I6" s="176"/>
      <c r="J6" s="99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243</v>
      </c>
      <c r="I7" s="61" t="s">
        <v>15</v>
      </c>
      <c r="J7" s="4" t="s">
        <v>244</v>
      </c>
      <c r="K7" s="116" t="s">
        <v>245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13" t="s">
        <v>224</v>
      </c>
      <c r="I8" s="82" t="s">
        <v>38</v>
      </c>
      <c r="J8" s="105" t="s">
        <v>163</v>
      </c>
      <c r="K8" s="62">
        <v>3</v>
      </c>
      <c r="L8" s="57">
        <f>IF(K8=0,"",VALUE(LEFT(K8,1)))</f>
        <v>3</v>
      </c>
      <c r="M8" s="4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13" t="s">
        <v>227</v>
      </c>
      <c r="I9" s="82" t="s">
        <v>136</v>
      </c>
      <c r="J9" s="106" t="s">
        <v>164</v>
      </c>
      <c r="K9" s="62">
        <v>2</v>
      </c>
      <c r="L9" s="57">
        <f t="shared" ref="L9:L15" si="0">IF(K9=0,"",VALUE(LEFT(K9,1)))</f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13" t="s">
        <v>228</v>
      </c>
      <c r="I10" s="82" t="s">
        <v>135</v>
      </c>
      <c r="J10" s="106" t="s">
        <v>234</v>
      </c>
      <c r="K10" s="62">
        <v>2</v>
      </c>
      <c r="L10" s="57">
        <f t="shared" si="0"/>
        <v>2</v>
      </c>
      <c r="M10" s="93" t="s">
        <v>309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13" t="s">
        <v>225</v>
      </c>
      <c r="I11" s="82" t="s">
        <v>42</v>
      </c>
      <c r="J11" s="106" t="s">
        <v>164</v>
      </c>
      <c r="K11" s="62">
        <v>2</v>
      </c>
      <c r="L11" s="57">
        <f t="shared" si="0"/>
        <v>2</v>
      </c>
      <c r="M11" s="82" t="s">
        <v>263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13" t="s">
        <v>229</v>
      </c>
      <c r="I12" s="82" t="s">
        <v>134</v>
      </c>
      <c r="J12" s="106" t="s">
        <v>234</v>
      </c>
      <c r="K12" s="62">
        <v>2</v>
      </c>
      <c r="L12" s="57">
        <f t="shared" si="0"/>
        <v>2</v>
      </c>
      <c r="M12" s="94" t="s">
        <v>306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13" t="s">
        <v>226</v>
      </c>
      <c r="I13" s="82" t="s">
        <v>138</v>
      </c>
      <c r="J13" s="106" t="s">
        <v>234</v>
      </c>
      <c r="K13" s="62">
        <v>2</v>
      </c>
      <c r="L13" s="57">
        <f t="shared" si="0"/>
        <v>2</v>
      </c>
      <c r="M13" s="82" t="s">
        <v>288</v>
      </c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13"/>
      <c r="I14" s="82"/>
      <c r="J14" s="106"/>
      <c r="K14" s="62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113"/>
      <c r="I15" s="82"/>
      <c r="J15" s="106"/>
      <c r="K15" s="62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ref="L16:L22" si="1">IF(K16=0,"",VALUE(LEFT(K16,1)))</f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hidden="1" thickBot="1" x14ac:dyDescent="0.3">
      <c r="G18" s="174" t="s">
        <v>109</v>
      </c>
      <c r="H18" s="175"/>
      <c r="I18" s="176"/>
      <c r="J18" s="9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3"/>
      <c r="K19" s="4"/>
      <c r="L19" s="57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74" t="s">
        <v>69</v>
      </c>
      <c r="H23" s="175"/>
      <c r="I23" s="176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74" t="s">
        <v>108</v>
      </c>
      <c r="H24" s="175"/>
      <c r="I24" s="176"/>
      <c r="J24" s="9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4" t="s">
        <v>168</v>
      </c>
      <c r="I25" s="59" t="s">
        <v>13</v>
      </c>
      <c r="J25" s="60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4" t="s">
        <v>169</v>
      </c>
      <c r="I26" s="61" t="s">
        <v>14</v>
      </c>
      <c r="J26" s="60" t="s">
        <v>170</v>
      </c>
      <c r="K26" s="62">
        <v>1</v>
      </c>
      <c r="L26" s="57">
        <f t="shared" ref="L26:L42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6" t="s">
        <v>242</v>
      </c>
      <c r="I27" s="61" t="s">
        <v>238</v>
      </c>
      <c r="J27" s="60" t="s">
        <v>171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111" t="s">
        <v>214</v>
      </c>
      <c r="I28" s="83" t="s">
        <v>146</v>
      </c>
      <c r="J28" s="106" t="s">
        <v>164</v>
      </c>
      <c r="K28" s="84">
        <v>2</v>
      </c>
      <c r="L28" s="57">
        <f t="shared" si="3"/>
        <v>2</v>
      </c>
      <c r="M28" s="1" t="s">
        <v>159</v>
      </c>
      <c r="N28" s="1"/>
    </row>
    <row r="29" spans="4:15" ht="19.5" thickBot="1" x14ac:dyDescent="0.3">
      <c r="E29" s="53"/>
      <c r="G29" s="5">
        <v>5</v>
      </c>
      <c r="H29" s="111" t="s">
        <v>215</v>
      </c>
      <c r="I29" s="83" t="s">
        <v>150</v>
      </c>
      <c r="J29" s="106" t="s">
        <v>234</v>
      </c>
      <c r="K29" s="84">
        <v>2</v>
      </c>
      <c r="L29" s="57">
        <f t="shared" si="3"/>
        <v>2</v>
      </c>
      <c r="M29" s="41" t="s">
        <v>318</v>
      </c>
      <c r="N29" s="1"/>
    </row>
    <row r="30" spans="4:15" ht="19.5" thickBot="1" x14ac:dyDescent="0.35">
      <c r="E30" s="53"/>
      <c r="G30" s="5">
        <v>6</v>
      </c>
      <c r="H30" s="111" t="s">
        <v>217</v>
      </c>
      <c r="I30" s="89" t="s">
        <v>149</v>
      </c>
      <c r="J30" s="106" t="s">
        <v>162</v>
      </c>
      <c r="K30" s="92">
        <v>2</v>
      </c>
      <c r="L30" s="57">
        <f t="shared" si="3"/>
        <v>2</v>
      </c>
      <c r="M30" s="1"/>
      <c r="N30" s="1"/>
    </row>
    <row r="31" spans="4:15" ht="33.75" thickBot="1" x14ac:dyDescent="0.3">
      <c r="E31" s="53"/>
      <c r="G31" s="5">
        <v>7</v>
      </c>
      <c r="H31" s="111" t="s">
        <v>218</v>
      </c>
      <c r="I31" s="90" t="s">
        <v>153</v>
      </c>
      <c r="J31" s="106" t="s">
        <v>164</v>
      </c>
      <c r="K31" s="62">
        <v>2</v>
      </c>
      <c r="L31" s="57">
        <f t="shared" si="3"/>
        <v>2</v>
      </c>
      <c r="M31" s="41"/>
      <c r="N31" s="1"/>
    </row>
    <row r="32" spans="4:15" ht="38.25" thickBot="1" x14ac:dyDescent="0.3">
      <c r="E32" s="53"/>
      <c r="G32" s="5">
        <v>8</v>
      </c>
      <c r="H32" s="111" t="s">
        <v>219</v>
      </c>
      <c r="I32" s="91" t="s">
        <v>154</v>
      </c>
      <c r="J32" s="106" t="s">
        <v>234</v>
      </c>
      <c r="K32" s="62">
        <v>2</v>
      </c>
      <c r="L32" s="57">
        <f t="shared" si="3"/>
        <v>2</v>
      </c>
      <c r="M32" s="1" t="s">
        <v>316</v>
      </c>
      <c r="N32" s="1"/>
    </row>
    <row r="33" spans="5:15" ht="19.5" thickBot="1" x14ac:dyDescent="0.3">
      <c r="E33" s="53"/>
      <c r="G33" s="5"/>
      <c r="H33" s="113" t="s">
        <v>226</v>
      </c>
      <c r="I33" s="82" t="s">
        <v>138</v>
      </c>
      <c r="J33" s="106" t="s">
        <v>234</v>
      </c>
      <c r="K33" s="62">
        <v>2</v>
      </c>
      <c r="L33" s="57">
        <f t="shared" si="3"/>
        <v>2</v>
      </c>
      <c r="M33" s="82" t="s">
        <v>288</v>
      </c>
      <c r="N33" s="1"/>
    </row>
    <row r="34" spans="5:15" ht="19.5" thickBot="1" x14ac:dyDescent="0.3">
      <c r="E34" s="53"/>
      <c r="G34" s="5"/>
      <c r="H34" s="113" t="s">
        <v>216</v>
      </c>
      <c r="I34" s="82" t="s">
        <v>137</v>
      </c>
      <c r="J34" s="106" t="s">
        <v>164</v>
      </c>
      <c r="K34" s="62">
        <v>2</v>
      </c>
      <c r="L34" s="57">
        <f t="shared" si="3"/>
        <v>2</v>
      </c>
      <c r="M34" s="1" t="s">
        <v>160</v>
      </c>
      <c r="N34" s="1"/>
    </row>
    <row r="35" spans="5:15" ht="19.5" thickBot="1" x14ac:dyDescent="0.3">
      <c r="G35" s="5">
        <v>9</v>
      </c>
      <c r="H35" s="111" t="s">
        <v>220</v>
      </c>
      <c r="I35" s="59" t="s">
        <v>115</v>
      </c>
      <c r="J35" s="62" t="s">
        <v>235</v>
      </c>
      <c r="K35" s="60">
        <v>1</v>
      </c>
      <c r="L35" s="57">
        <f t="shared" si="3"/>
        <v>1</v>
      </c>
      <c r="M35" s="1"/>
      <c r="N35" s="1"/>
    </row>
    <row r="36" spans="5:15" ht="19.5" thickBot="1" x14ac:dyDescent="0.3">
      <c r="G36" s="5">
        <v>10</v>
      </c>
      <c r="H36" s="111" t="s">
        <v>221</v>
      </c>
      <c r="I36" s="61" t="s">
        <v>55</v>
      </c>
      <c r="J36" s="62" t="s">
        <v>236</v>
      </c>
      <c r="K36" s="62">
        <v>6</v>
      </c>
      <c r="L36" s="57">
        <f t="shared" si="3"/>
        <v>6</v>
      </c>
      <c r="M36" s="1"/>
      <c r="N36" s="1"/>
    </row>
    <row r="37" spans="5:15" ht="19.5" hidden="1" thickBot="1" x14ac:dyDescent="0.3">
      <c r="E37" s="53"/>
      <c r="G37" s="5">
        <v>11</v>
      </c>
      <c r="H37" s="1"/>
      <c r="I37" s="61"/>
      <c r="J37" s="102"/>
      <c r="K37" s="62"/>
      <c r="L37" s="57" t="str">
        <f t="shared" si="3"/>
        <v/>
      </c>
      <c r="M37" s="1"/>
      <c r="N37" s="1"/>
    </row>
    <row r="38" spans="5:15" ht="19.5" thickBot="1" x14ac:dyDescent="0.3">
      <c r="G38" s="174" t="s">
        <v>109</v>
      </c>
      <c r="H38" s="175"/>
      <c r="I38" s="176"/>
      <c r="J38" s="99"/>
      <c r="K38" s="6"/>
      <c r="L38" s="41"/>
      <c r="M38" s="1"/>
      <c r="N38" s="1"/>
    </row>
    <row r="39" spans="5:15" ht="19.5" thickBot="1" x14ac:dyDescent="0.3">
      <c r="G39" s="5">
        <v>1</v>
      </c>
      <c r="H39" s="112" t="s">
        <v>222</v>
      </c>
      <c r="I39" s="85" t="s">
        <v>143</v>
      </c>
      <c r="J39" s="106" t="s">
        <v>234</v>
      </c>
      <c r="K39" s="86">
        <v>2</v>
      </c>
      <c r="L39" s="57">
        <f t="shared" si="3"/>
        <v>2</v>
      </c>
      <c r="M39" s="1" t="s">
        <v>311</v>
      </c>
      <c r="N39" s="1"/>
    </row>
    <row r="40" spans="5:15" ht="24" customHeight="1" thickBot="1" x14ac:dyDescent="0.3">
      <c r="G40" s="5">
        <v>2</v>
      </c>
      <c r="H40" s="112" t="s">
        <v>223</v>
      </c>
      <c r="I40" s="87" t="s">
        <v>142</v>
      </c>
      <c r="J40" s="106" t="s">
        <v>164</v>
      </c>
      <c r="K40" s="88">
        <v>2</v>
      </c>
      <c r="L40" s="57">
        <f t="shared" si="3"/>
        <v>2</v>
      </c>
      <c r="M40" s="1" t="s">
        <v>157</v>
      </c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3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hidden="1" thickBot="1" x14ac:dyDescent="0.3">
      <c r="E43" s="53"/>
      <c r="G43" s="174" t="s">
        <v>70</v>
      </c>
      <c r="H43" s="175"/>
      <c r="I43" s="176"/>
      <c r="J43" s="99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74" t="s">
        <v>108</v>
      </c>
      <c r="H44" s="175"/>
      <c r="I44" s="176"/>
      <c r="J44" s="99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174" t="s">
        <v>109</v>
      </c>
      <c r="H56" s="175"/>
      <c r="I56" s="176"/>
      <c r="J56" s="99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74" t="s">
        <v>71</v>
      </c>
      <c r="H61" s="175"/>
      <c r="I61" s="176"/>
      <c r="J61" s="99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74" t="s">
        <v>108</v>
      </c>
      <c r="H62" s="175"/>
      <c r="I62" s="176"/>
      <c r="J62" s="99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74" t="s">
        <v>109</v>
      </c>
      <c r="H74" s="175"/>
      <c r="I74" s="176"/>
      <c r="J74" s="99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74" t="s">
        <v>72</v>
      </c>
      <c r="H79" s="175"/>
      <c r="I79" s="176"/>
      <c r="J79" s="99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74" t="s">
        <v>108</v>
      </c>
      <c r="H80" s="175"/>
      <c r="I80" s="176"/>
      <c r="J80" s="9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74" t="s">
        <v>109</v>
      </c>
      <c r="H92" s="175"/>
      <c r="I92" s="176"/>
      <c r="J92" s="9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74" t="s">
        <v>73</v>
      </c>
      <c r="H97" s="175"/>
      <c r="I97" s="176"/>
      <c r="J97" s="99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74" t="s">
        <v>108</v>
      </c>
      <c r="H98" s="175"/>
      <c r="I98" s="176"/>
      <c r="J98" s="9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74" t="s">
        <v>109</v>
      </c>
      <c r="H110" s="175"/>
      <c r="I110" s="176"/>
      <c r="J110" s="9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77" t="s">
        <v>110</v>
      </c>
      <c r="H115" s="178"/>
      <c r="I115" s="179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23" zoomScale="70" zoomScaleNormal="70" zoomScalePageLayoutView="85" workbookViewId="0">
      <selection activeCell="G3" sqref="G3:N113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7109375" customWidth="1"/>
    <col min="11" max="11" width="15.140625" style="56" hidden="1" customWidth="1"/>
    <col min="12" max="12" width="14.5703125" hidden="1" customWidth="1"/>
    <col min="13" max="13" width="27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80" t="s">
        <v>111</v>
      </c>
      <c r="I2" s="180"/>
      <c r="J2" s="98"/>
    </row>
    <row r="3" spans="2:15" ht="74.25" customHeight="1" x14ac:dyDescent="0.25">
      <c r="G3" s="181" t="s">
        <v>67</v>
      </c>
      <c r="H3" s="181" t="s">
        <v>249</v>
      </c>
      <c r="I3" s="181" t="s">
        <v>107</v>
      </c>
      <c r="J3" s="181" t="s">
        <v>156</v>
      </c>
      <c r="K3" s="181" t="s">
        <v>156</v>
      </c>
      <c r="L3" s="181" t="s">
        <v>156</v>
      </c>
      <c r="M3" s="181" t="s">
        <v>250</v>
      </c>
      <c r="N3" s="181" t="s">
        <v>68</v>
      </c>
    </row>
    <row r="4" spans="2:15" ht="9" customHeight="1" thickBot="1" x14ac:dyDescent="0.3">
      <c r="G4" s="182"/>
      <c r="H4" s="182" t="s">
        <v>28</v>
      </c>
      <c r="I4" s="182"/>
      <c r="J4" s="182"/>
      <c r="K4" s="182"/>
      <c r="L4" s="182"/>
      <c r="M4" s="182"/>
      <c r="N4" s="182"/>
    </row>
    <row r="5" spans="2:15" ht="19.5" thickBot="1" x14ac:dyDescent="0.3">
      <c r="G5" s="174" t="s">
        <v>112</v>
      </c>
      <c r="H5" s="175"/>
      <c r="I5" s="17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74" t="s">
        <v>108</v>
      </c>
      <c r="H6" s="175"/>
      <c r="I6" s="176"/>
      <c r="J6" s="9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13" t="s">
        <v>177</v>
      </c>
      <c r="I7" s="72" t="s">
        <v>38</v>
      </c>
      <c r="J7" s="106" t="s">
        <v>172</v>
      </c>
      <c r="K7" s="73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13" t="s">
        <v>178</v>
      </c>
      <c r="I8" s="72" t="s">
        <v>42</v>
      </c>
      <c r="J8" s="106" t="s">
        <v>172</v>
      </c>
      <c r="K8" s="73">
        <v>4</v>
      </c>
      <c r="L8" s="57">
        <f t="shared" ref="L8:L22" si="0">IF(K8=0,"",VALUE(LEFT(K8,1)))</f>
        <v>4</v>
      </c>
      <c r="M8" s="72" t="s">
        <v>263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13" t="s">
        <v>181</v>
      </c>
      <c r="I9" s="72" t="s">
        <v>136</v>
      </c>
      <c r="J9" s="106" t="s">
        <v>164</v>
      </c>
      <c r="K9" s="73">
        <v>2</v>
      </c>
      <c r="L9" s="57">
        <f t="shared" si="0"/>
        <v>2</v>
      </c>
      <c r="M9" s="1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13" t="s">
        <v>182</v>
      </c>
      <c r="I10" s="74" t="s">
        <v>135</v>
      </c>
      <c r="J10" s="106" t="s">
        <v>234</v>
      </c>
      <c r="K10" s="75">
        <v>2</v>
      </c>
      <c r="L10" s="57">
        <f t="shared" si="0"/>
        <v>2</v>
      </c>
      <c r="M10" s="1" t="s">
        <v>309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13" t="s">
        <v>187</v>
      </c>
      <c r="I11" s="78" t="s">
        <v>149</v>
      </c>
      <c r="J11" s="106" t="s">
        <v>163</v>
      </c>
      <c r="K11" s="79">
        <v>3</v>
      </c>
      <c r="L11" s="57">
        <f t="shared" si="0"/>
        <v>3</v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13"/>
      <c r="I12" s="76"/>
      <c r="J12" s="106"/>
      <c r="K12" s="77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6"/>
      <c r="J13" s="100"/>
      <c r="K13" s="77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74" t="s">
        <v>109</v>
      </c>
      <c r="H18" s="175"/>
      <c r="I18" s="176"/>
      <c r="J18" s="9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74" t="s">
        <v>69</v>
      </c>
      <c r="H23" s="175"/>
      <c r="I23" s="176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5" ht="19.5" thickBot="1" x14ac:dyDescent="0.3">
      <c r="G24" s="174" t="s">
        <v>108</v>
      </c>
      <c r="H24" s="175"/>
      <c r="I24" s="176"/>
      <c r="J24" s="9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4" t="s">
        <v>173</v>
      </c>
      <c r="I25" s="59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4" t="s">
        <v>174</v>
      </c>
      <c r="I26" s="61" t="s">
        <v>14</v>
      </c>
      <c r="J26" s="4" t="s">
        <v>170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14" t="s">
        <v>175</v>
      </c>
      <c r="I27" s="61" t="s">
        <v>238</v>
      </c>
      <c r="J27" s="4" t="s">
        <v>171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115" t="s">
        <v>239</v>
      </c>
      <c r="I28" s="102" t="s">
        <v>15</v>
      </c>
      <c r="J28" s="116" t="s">
        <v>240</v>
      </c>
      <c r="K28" s="116" t="s">
        <v>241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113" t="s">
        <v>183</v>
      </c>
      <c r="I29" s="148" t="s">
        <v>134</v>
      </c>
      <c r="J29" s="106" t="s">
        <v>234</v>
      </c>
      <c r="K29" s="75">
        <v>2</v>
      </c>
      <c r="L29" s="57">
        <f>IF(K29=0,"",VALUE(LEFT(K29,1)))</f>
        <v>2</v>
      </c>
      <c r="M29" s="1" t="s">
        <v>157</v>
      </c>
      <c r="N29" s="1"/>
    </row>
    <row r="30" spans="4:15" ht="19.5" thickBot="1" x14ac:dyDescent="0.3">
      <c r="E30" s="53"/>
      <c r="G30" s="5">
        <v>6</v>
      </c>
      <c r="H30" s="113" t="s">
        <v>180</v>
      </c>
      <c r="I30" s="143" t="s">
        <v>133</v>
      </c>
      <c r="J30" s="106" t="s">
        <v>164</v>
      </c>
      <c r="K30" s="144">
        <v>2</v>
      </c>
      <c r="L30" s="57">
        <f>IF(K30=0,"",VALUE(LEFT(K30,1)))</f>
        <v>2</v>
      </c>
      <c r="M30" s="72" t="s">
        <v>263</v>
      </c>
      <c r="N30" s="1"/>
    </row>
    <row r="31" spans="4:15" ht="45.75" customHeight="1" thickBot="1" x14ac:dyDescent="0.3">
      <c r="E31" s="53"/>
      <c r="G31" s="5">
        <v>7</v>
      </c>
      <c r="H31" s="113" t="s">
        <v>184</v>
      </c>
      <c r="I31" s="142" t="s">
        <v>146</v>
      </c>
      <c r="J31" s="106" t="s">
        <v>164</v>
      </c>
      <c r="K31" s="79">
        <v>2</v>
      </c>
      <c r="L31" s="57">
        <f>IF(K31=0,"",VALUE(LEFT(K31,1)))</f>
        <v>2</v>
      </c>
      <c r="M31" s="1" t="s">
        <v>159</v>
      </c>
      <c r="N31" s="1"/>
    </row>
    <row r="32" spans="4:15" ht="19.5" thickBot="1" x14ac:dyDescent="0.3">
      <c r="E32" s="53"/>
      <c r="G32" s="5">
        <v>8</v>
      </c>
      <c r="H32" s="113" t="s">
        <v>186</v>
      </c>
      <c r="I32" s="142" t="s">
        <v>137</v>
      </c>
      <c r="J32" s="106" t="s">
        <v>164</v>
      </c>
      <c r="K32" s="145">
        <v>2</v>
      </c>
      <c r="L32" s="57">
        <f>IF(K32=0,"",VALUE(LEFT(K32,1)))</f>
        <v>2</v>
      </c>
      <c r="M32" s="1" t="s">
        <v>160</v>
      </c>
      <c r="N32" s="1"/>
    </row>
    <row r="33" spans="5:15" ht="19.5" hidden="1" thickBot="1" x14ac:dyDescent="0.3">
      <c r="G33" s="5">
        <v>9</v>
      </c>
      <c r="H33" s="113"/>
      <c r="I33" s="76"/>
      <c r="J33" s="106"/>
      <c r="K33" s="77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13"/>
      <c r="I34" s="76"/>
      <c r="J34" s="106"/>
      <c r="K34" s="77"/>
      <c r="L34" s="57" t="str">
        <f t="shared" ref="L34" si="3">IF(K34=0,"",VALUE(LEFT(K34,1)))</f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74" t="s">
        <v>109</v>
      </c>
      <c r="H36" s="175"/>
      <c r="I36" s="176"/>
      <c r="J36" s="99"/>
      <c r="K36" s="6"/>
      <c r="L36" s="41"/>
      <c r="M36" s="1"/>
      <c r="N36" s="1"/>
    </row>
    <row r="37" spans="5:15" ht="19.5" thickBot="1" x14ac:dyDescent="0.3">
      <c r="G37" s="5">
        <v>1</v>
      </c>
      <c r="H37" s="113" t="s">
        <v>230</v>
      </c>
      <c r="I37" s="78" t="s">
        <v>143</v>
      </c>
      <c r="J37" s="106" t="s">
        <v>234</v>
      </c>
      <c r="K37" s="79">
        <v>2</v>
      </c>
      <c r="L37" s="57">
        <f t="shared" si="2"/>
        <v>2</v>
      </c>
      <c r="M37" s="1" t="s">
        <v>311</v>
      </c>
      <c r="N37" s="1"/>
    </row>
    <row r="38" spans="5:15" ht="24" hidden="1" customHeight="1" thickBot="1" x14ac:dyDescent="0.3">
      <c r="G38" s="5">
        <v>2</v>
      </c>
      <c r="H38" s="113"/>
      <c r="I38" s="80"/>
      <c r="J38" s="106"/>
      <c r="K38" s="81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74" t="s">
        <v>70</v>
      </c>
      <c r="H41" s="175"/>
      <c r="I41" s="176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74" t="s">
        <v>108</v>
      </c>
      <c r="H42" s="175"/>
      <c r="I42" s="176"/>
      <c r="J42" s="9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3" t="s">
        <v>179</v>
      </c>
      <c r="I43" s="72" t="s">
        <v>138</v>
      </c>
      <c r="J43" s="106" t="s">
        <v>234</v>
      </c>
      <c r="K43" s="73">
        <v>2</v>
      </c>
      <c r="L43" s="57">
        <f t="shared" ref="L43:L48" si="4">IF(K43=0,"",VALUE(LEFT(K43,1)))</f>
        <v>2</v>
      </c>
      <c r="M43" s="148" t="s">
        <v>288</v>
      </c>
      <c r="N43" s="1"/>
    </row>
    <row r="44" spans="5:15" ht="19.5" thickBot="1" x14ac:dyDescent="0.3">
      <c r="E44" s="53"/>
      <c r="G44" s="5">
        <v>2</v>
      </c>
      <c r="H44" s="113" t="s">
        <v>185</v>
      </c>
      <c r="I44" s="78" t="s">
        <v>150</v>
      </c>
      <c r="J44" s="106" t="s">
        <v>234</v>
      </c>
      <c r="K44" s="79">
        <v>3</v>
      </c>
      <c r="L44" s="57">
        <f t="shared" si="4"/>
        <v>3</v>
      </c>
      <c r="M44" s="41" t="s">
        <v>158</v>
      </c>
      <c r="N44" s="41"/>
    </row>
    <row r="45" spans="5:15" ht="33.75" thickBot="1" x14ac:dyDescent="0.3">
      <c r="E45" s="53"/>
      <c r="G45" s="5">
        <v>3</v>
      </c>
      <c r="H45" s="113" t="s">
        <v>188</v>
      </c>
      <c r="I45" s="147" t="s">
        <v>153</v>
      </c>
      <c r="J45" s="106" t="s">
        <v>163</v>
      </c>
      <c r="K45" s="79">
        <v>3</v>
      </c>
      <c r="L45" s="57">
        <f t="shared" si="4"/>
        <v>3</v>
      </c>
      <c r="M45" s="41" t="s">
        <v>158</v>
      </c>
      <c r="N45" s="1"/>
    </row>
    <row r="46" spans="5:15" ht="38.25" thickBot="1" x14ac:dyDescent="0.3">
      <c r="G46" s="5">
        <v>4</v>
      </c>
      <c r="H46" s="113" t="s">
        <v>189</v>
      </c>
      <c r="I46" s="146" t="s">
        <v>154</v>
      </c>
      <c r="J46" s="106" t="s">
        <v>237</v>
      </c>
      <c r="K46" s="145">
        <v>3</v>
      </c>
      <c r="L46" s="57">
        <f t="shared" si="4"/>
        <v>3</v>
      </c>
      <c r="M46" s="1" t="s">
        <v>316</v>
      </c>
      <c r="N46" s="1"/>
    </row>
    <row r="47" spans="5:15" ht="19.5" thickBot="1" x14ac:dyDescent="0.3">
      <c r="G47" s="5">
        <v>5</v>
      </c>
      <c r="H47" s="113" t="s">
        <v>232</v>
      </c>
      <c r="I47" s="61" t="s">
        <v>115</v>
      </c>
      <c r="J47" s="106" t="s">
        <v>235</v>
      </c>
      <c r="K47" s="62">
        <v>1</v>
      </c>
      <c r="L47" s="57">
        <f t="shared" si="4"/>
        <v>1</v>
      </c>
      <c r="M47" s="1"/>
      <c r="N47" s="1"/>
    </row>
    <row r="48" spans="5:15" ht="19.5" thickBot="1" x14ac:dyDescent="0.3">
      <c r="G48" s="5">
        <v>6</v>
      </c>
      <c r="H48" s="113" t="s">
        <v>233</v>
      </c>
      <c r="I48" s="102" t="s">
        <v>55</v>
      </c>
      <c r="J48" s="106" t="s">
        <v>236</v>
      </c>
      <c r="K48" s="62">
        <v>6</v>
      </c>
      <c r="L48" s="57">
        <f t="shared" si="4"/>
        <v>6</v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5">CONCATENATE(B49,C49,D49,E49,F49)</f>
        <v/>
      </c>
      <c r="I49" s="3"/>
      <c r="J49" s="106"/>
      <c r="K49" s="4"/>
      <c r="L49" s="57" t="str">
        <f t="shared" ref="L49:L58" si="6">IF(K49=0,"",VALUE(LEFT(K49,1)))</f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106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106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59"/>
      <c r="J52" s="106"/>
      <c r="K52" s="60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61"/>
      <c r="J53" s="106"/>
      <c r="K53" s="62"/>
      <c r="L53" s="57" t="str">
        <f t="shared" si="6"/>
        <v/>
      </c>
      <c r="M53" s="1"/>
      <c r="N53" s="1"/>
    </row>
    <row r="54" spans="5:15" ht="19.5" thickBot="1" x14ac:dyDescent="0.3">
      <c r="G54" s="174" t="s">
        <v>109</v>
      </c>
      <c r="H54" s="175"/>
      <c r="I54" s="176"/>
      <c r="J54" s="99"/>
      <c r="K54" s="6"/>
      <c r="L54" s="41"/>
      <c r="M54" s="1"/>
      <c r="N54" s="1"/>
    </row>
    <row r="55" spans="5:15" ht="19.5" thickBot="1" x14ac:dyDescent="0.3">
      <c r="G55" s="5">
        <v>1</v>
      </c>
      <c r="H55" s="113" t="s">
        <v>231</v>
      </c>
      <c r="I55" s="80" t="s">
        <v>142</v>
      </c>
      <c r="J55" s="106" t="s">
        <v>164</v>
      </c>
      <c r="K55" s="81">
        <v>2</v>
      </c>
      <c r="L55" s="57">
        <f t="shared" ref="L55" si="7">IF(K55=0,"",VALUE(LEFT(K55,1)))</f>
        <v>2</v>
      </c>
      <c r="M55" s="1" t="s">
        <v>157</v>
      </c>
      <c r="N55" s="1"/>
    </row>
    <row r="56" spans="5:15" ht="19.5" hidden="1" thickBot="1" x14ac:dyDescent="0.3">
      <c r="G56" s="5">
        <v>2</v>
      </c>
      <c r="H56" s="4"/>
      <c r="I56" s="3"/>
      <c r="J56" s="106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74" t="s">
        <v>71</v>
      </c>
      <c r="H59" s="175"/>
      <c r="I59" s="176"/>
      <c r="J59" s="9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74" t="s">
        <v>108</v>
      </c>
      <c r="H60" s="175"/>
      <c r="I60" s="176"/>
      <c r="J60" s="9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74" t="s">
        <v>109</v>
      </c>
      <c r="H72" s="175"/>
      <c r="I72" s="176"/>
      <c r="J72" s="9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74" t="s">
        <v>72</v>
      </c>
      <c r="H77" s="175"/>
      <c r="I77" s="176"/>
      <c r="J77" s="9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74" t="s">
        <v>108</v>
      </c>
      <c r="H78" s="175"/>
      <c r="I78" s="176"/>
      <c r="J78" s="9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74" t="s">
        <v>109</v>
      </c>
      <c r="H90" s="175"/>
      <c r="I90" s="176"/>
      <c r="J90" s="9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74" t="s">
        <v>73</v>
      </c>
      <c r="H95" s="175"/>
      <c r="I95" s="176"/>
      <c r="J95" s="9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74" t="s">
        <v>108</v>
      </c>
      <c r="H96" s="175"/>
      <c r="I96" s="176"/>
      <c r="J96" s="9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74" t="s">
        <v>109</v>
      </c>
      <c r="H108" s="175"/>
      <c r="I108" s="176"/>
      <c r="J108" s="9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77" t="s">
        <v>110</v>
      </c>
      <c r="H113" s="178"/>
      <c r="I113" s="179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N48">
    <sortCondition ref="H43:H48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1" zoomScaleNormal="10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80" t="s">
        <v>111</v>
      </c>
      <c r="I2" s="180"/>
      <c r="J2" s="98"/>
    </row>
    <row r="3" spans="2:16" ht="60.75" customHeight="1" x14ac:dyDescent="0.25">
      <c r="G3" s="181" t="s">
        <v>67</v>
      </c>
      <c r="H3" s="181" t="s">
        <v>249</v>
      </c>
      <c r="I3" s="181" t="s">
        <v>107</v>
      </c>
      <c r="J3" s="181" t="s">
        <v>156</v>
      </c>
      <c r="K3" s="181" t="s">
        <v>156</v>
      </c>
      <c r="L3" s="181" t="s">
        <v>156</v>
      </c>
      <c r="M3" s="181" t="s">
        <v>250</v>
      </c>
      <c r="N3" s="181" t="s">
        <v>68</v>
      </c>
    </row>
    <row r="4" spans="2:16" ht="9" customHeight="1" thickBot="1" x14ac:dyDescent="0.3">
      <c r="G4" s="182"/>
      <c r="H4" s="182" t="s">
        <v>28</v>
      </c>
      <c r="I4" s="182"/>
      <c r="J4" s="182"/>
      <c r="K4" s="182"/>
      <c r="L4" s="182"/>
      <c r="M4" s="182"/>
      <c r="N4" s="182"/>
    </row>
    <row r="5" spans="2:16" ht="19.5" customHeight="1" thickBot="1" x14ac:dyDescent="0.3">
      <c r="G5" s="183" t="s">
        <v>112</v>
      </c>
      <c r="H5" s="184"/>
      <c r="I5" s="185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74" t="s">
        <v>108</v>
      </c>
      <c r="H6" s="175"/>
      <c r="I6" s="176"/>
      <c r="J6" s="9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19" t="s">
        <v>251</v>
      </c>
      <c r="I7" s="101" t="s">
        <v>117</v>
      </c>
      <c r="J7" s="60" t="s">
        <v>172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0" t="s">
        <v>252</v>
      </c>
      <c r="I8" s="102" t="s">
        <v>123</v>
      </c>
      <c r="J8" s="60" t="s">
        <v>172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13" t="s">
        <v>253</v>
      </c>
      <c r="I9" s="19" t="s">
        <v>38</v>
      </c>
      <c r="J9" s="79" t="s">
        <v>172</v>
      </c>
      <c r="K9" s="16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13" t="s">
        <v>254</v>
      </c>
      <c r="I10" s="19" t="s">
        <v>133</v>
      </c>
      <c r="J10" s="121" t="s">
        <v>163</v>
      </c>
      <c r="K10" s="16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22"/>
      <c r="I11" s="19"/>
      <c r="J11" s="79"/>
      <c r="K11" s="79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02"/>
      <c r="K12" s="10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74" t="s">
        <v>109</v>
      </c>
      <c r="H18" s="175"/>
      <c r="I18" s="176"/>
      <c r="J18" s="99"/>
      <c r="K18" s="99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83" t="s">
        <v>69</v>
      </c>
      <c r="H23" s="184"/>
      <c r="I23" s="185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74" t="s">
        <v>108</v>
      </c>
      <c r="H24" s="175"/>
      <c r="I24" s="176"/>
      <c r="J24" s="9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9" t="s">
        <v>255</v>
      </c>
      <c r="I25" s="101" t="s">
        <v>120</v>
      </c>
      <c r="J25" s="60" t="s">
        <v>172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120" t="s">
        <v>256</v>
      </c>
      <c r="I26" s="102" t="s">
        <v>118</v>
      </c>
      <c r="J26" s="60" t="s">
        <v>172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120" t="s">
        <v>257</v>
      </c>
      <c r="I27" s="102" t="s">
        <v>127</v>
      </c>
      <c r="J27" s="60" t="s">
        <v>172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258</v>
      </c>
      <c r="I28" s="61" t="s">
        <v>15</v>
      </c>
      <c r="J28" s="116" t="s">
        <v>240</v>
      </c>
      <c r="K28" s="116" t="s">
        <v>241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259</v>
      </c>
      <c r="I29" s="59" t="s">
        <v>13</v>
      </c>
      <c r="J29" s="69" t="s">
        <v>164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260</v>
      </c>
      <c r="I30" s="61" t="s">
        <v>14</v>
      </c>
      <c r="J30" s="69" t="s">
        <v>170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261</v>
      </c>
      <c r="I31" s="61" t="s">
        <v>238</v>
      </c>
      <c r="J31" s="123" t="s">
        <v>171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113" t="s">
        <v>262</v>
      </c>
      <c r="I32" s="124" t="s">
        <v>135</v>
      </c>
      <c r="J32" s="125" t="s">
        <v>234</v>
      </c>
      <c r="K32" s="16">
        <v>2</v>
      </c>
      <c r="L32" s="57">
        <f t="shared" si="2"/>
        <v>2</v>
      </c>
      <c r="M32" s="19" t="s">
        <v>263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74" t="s">
        <v>109</v>
      </c>
      <c r="H36" s="175"/>
      <c r="I36" s="176"/>
      <c r="J36" s="99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83" t="s">
        <v>70</v>
      </c>
      <c r="H41" s="184"/>
      <c r="I41" s="185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74" t="s">
        <v>108</v>
      </c>
      <c r="H42" s="175"/>
      <c r="I42" s="176"/>
      <c r="J42" s="9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9" t="s">
        <v>264</v>
      </c>
      <c r="I43" s="101" t="s">
        <v>119</v>
      </c>
      <c r="J43" s="60" t="s">
        <v>172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120" t="s">
        <v>265</v>
      </c>
      <c r="I44" s="102" t="s">
        <v>124</v>
      </c>
      <c r="J44" s="60" t="s">
        <v>172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120" t="s">
        <v>266</v>
      </c>
      <c r="I45" s="102" t="s">
        <v>121</v>
      </c>
      <c r="J45" s="60" t="s">
        <v>172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120" t="s">
        <v>267</v>
      </c>
      <c r="I46" s="102" t="s">
        <v>131</v>
      </c>
      <c r="J46" s="60" t="s">
        <v>172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113" t="s">
        <v>268</v>
      </c>
      <c r="I47" s="19" t="s">
        <v>42</v>
      </c>
      <c r="J47" s="79" t="s">
        <v>172</v>
      </c>
      <c r="K47" s="16">
        <v>4</v>
      </c>
      <c r="L47" s="57">
        <f t="shared" si="5"/>
        <v>4</v>
      </c>
      <c r="M47" s="1"/>
      <c r="N47" s="1"/>
    </row>
    <row r="48" spans="5:15" ht="19.5" thickBot="1" x14ac:dyDescent="0.3">
      <c r="G48" s="5">
        <v>6</v>
      </c>
      <c r="H48" s="113" t="s">
        <v>269</v>
      </c>
      <c r="I48" s="19" t="s">
        <v>136</v>
      </c>
      <c r="J48" s="79" t="s">
        <v>164</v>
      </c>
      <c r="K48" s="16">
        <v>2</v>
      </c>
      <c r="L48" s="57">
        <f t="shared" si="5"/>
        <v>2</v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customHeight="1" thickBot="1" x14ac:dyDescent="0.3">
      <c r="G54" s="174" t="s">
        <v>109</v>
      </c>
      <c r="H54" s="175"/>
      <c r="I54" s="176"/>
      <c r="J54" s="99"/>
      <c r="K54" s="6"/>
      <c r="L54" s="41"/>
      <c r="M54" s="1"/>
      <c r="N54" s="1"/>
    </row>
    <row r="55" spans="5:15" ht="19.5" hidden="1" thickBot="1" x14ac:dyDescent="0.3">
      <c r="G55" s="5">
        <v>1</v>
      </c>
      <c r="H55" s="122"/>
      <c r="I55" s="19"/>
      <c r="J55" s="79"/>
      <c r="K55" s="126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122"/>
      <c r="I56" s="19"/>
      <c r="J56" s="125"/>
      <c r="K56" s="126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83" t="s">
        <v>71</v>
      </c>
      <c r="H59" s="184"/>
      <c r="I59" s="185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74" t="s">
        <v>108</v>
      </c>
      <c r="H60" s="175"/>
      <c r="I60" s="176"/>
      <c r="J60" s="99"/>
      <c r="K60" s="6"/>
      <c r="L60" s="41"/>
      <c r="M60" s="1"/>
      <c r="N60" s="1"/>
    </row>
    <row r="61" spans="5:15" ht="19.5" thickBot="1" x14ac:dyDescent="0.3">
      <c r="G61" s="5">
        <v>1</v>
      </c>
      <c r="H61" s="119" t="s">
        <v>270</v>
      </c>
      <c r="I61" s="101" t="s">
        <v>122</v>
      </c>
      <c r="J61" s="60" t="s">
        <v>172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120" t="s">
        <v>271</v>
      </c>
      <c r="I62" s="102" t="s">
        <v>128</v>
      </c>
      <c r="J62" s="60" t="s">
        <v>172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120" t="s">
        <v>272</v>
      </c>
      <c r="I63" s="102" t="s">
        <v>125</v>
      </c>
      <c r="J63" s="60" t="s">
        <v>172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120" t="s">
        <v>273</v>
      </c>
      <c r="I64" s="102" t="s">
        <v>132</v>
      </c>
      <c r="J64" s="60" t="s">
        <v>172</v>
      </c>
      <c r="K64" s="62">
        <v>4</v>
      </c>
      <c r="L64" s="57">
        <f t="shared" si="7"/>
        <v>4</v>
      </c>
      <c r="M64" s="1"/>
      <c r="N64" s="1"/>
    </row>
    <row r="65" spans="5:15" ht="38.25" thickBot="1" x14ac:dyDescent="0.35">
      <c r="G65" s="5">
        <v>5</v>
      </c>
      <c r="H65" s="5" t="s">
        <v>274</v>
      </c>
      <c r="I65" s="127" t="s">
        <v>134</v>
      </c>
      <c r="J65" s="106" t="s">
        <v>234</v>
      </c>
      <c r="K65" s="10">
        <v>2</v>
      </c>
      <c r="L65" s="57">
        <f t="shared" si="7"/>
        <v>2</v>
      </c>
      <c r="M65" s="19" t="s">
        <v>157</v>
      </c>
      <c r="N65" s="1"/>
    </row>
    <row r="66" spans="5:15" ht="19.5" thickBot="1" x14ac:dyDescent="0.3">
      <c r="G66" s="5">
        <v>6</v>
      </c>
      <c r="H66" s="113" t="s">
        <v>275</v>
      </c>
      <c r="I66" s="128" t="s">
        <v>137</v>
      </c>
      <c r="J66" s="79" t="s">
        <v>164</v>
      </c>
      <c r="K66" s="129">
        <v>2</v>
      </c>
      <c r="L66" s="57">
        <f t="shared" si="7"/>
        <v>2</v>
      </c>
      <c r="M66" s="19" t="s">
        <v>160</v>
      </c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customHeight="1" thickBot="1" x14ac:dyDescent="0.3">
      <c r="G72" s="174" t="s">
        <v>109</v>
      </c>
      <c r="H72" s="175"/>
      <c r="I72" s="176"/>
      <c r="J72" s="99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113" t="s">
        <v>276</v>
      </c>
      <c r="I73" s="130" t="s">
        <v>142</v>
      </c>
      <c r="J73" s="79" t="s">
        <v>164</v>
      </c>
      <c r="K73" s="131">
        <v>2</v>
      </c>
      <c r="L73" s="57">
        <f t="shared" si="7"/>
        <v>2</v>
      </c>
      <c r="M73" s="19" t="s">
        <v>157</v>
      </c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83" t="s">
        <v>72</v>
      </c>
      <c r="H77" s="184"/>
      <c r="I77" s="185"/>
      <c r="J77" s="6">
        <f>K77</f>
        <v>24</v>
      </c>
      <c r="K77" s="6">
        <f>L77</f>
        <v>24</v>
      </c>
      <c r="L77" s="6">
        <f>SUM(L79:L94)</f>
        <v>24</v>
      </c>
      <c r="M77" s="6"/>
      <c r="N77" s="40">
        <v>22</v>
      </c>
      <c r="O77" t="s">
        <v>114</v>
      </c>
    </row>
    <row r="78" spans="5:15" ht="19.5" customHeight="1" thickBot="1" x14ac:dyDescent="0.3">
      <c r="G78" s="174" t="s">
        <v>108</v>
      </c>
      <c r="H78" s="175"/>
      <c r="I78" s="176"/>
      <c r="J78" s="99"/>
      <c r="K78" s="6"/>
      <c r="L78" s="41"/>
      <c r="M78" s="1"/>
      <c r="N78" s="1"/>
    </row>
    <row r="79" spans="5:15" ht="19.5" thickBot="1" x14ac:dyDescent="0.3">
      <c r="G79" s="5">
        <v>1</v>
      </c>
      <c r="H79" s="119" t="s">
        <v>277</v>
      </c>
      <c r="I79" s="101" t="s">
        <v>126</v>
      </c>
      <c r="J79" s="60" t="s">
        <v>172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120" t="s">
        <v>278</v>
      </c>
      <c r="I80" s="102" t="s">
        <v>129</v>
      </c>
      <c r="J80" s="60" t="s">
        <v>172</v>
      </c>
      <c r="K80" s="1">
        <v>4</v>
      </c>
      <c r="L80" s="57">
        <f t="shared" ref="L80:L94" si="9">IF(K80=0,"",VALUE(LEFT(K80,1)))</f>
        <v>4</v>
      </c>
      <c r="M80" s="1"/>
      <c r="N80" s="1"/>
    </row>
    <row r="81" spans="5:15" ht="19.5" thickBot="1" x14ac:dyDescent="0.3">
      <c r="G81" s="5">
        <v>3</v>
      </c>
      <c r="H81" s="120" t="s">
        <v>279</v>
      </c>
      <c r="I81" s="102" t="s">
        <v>280</v>
      </c>
      <c r="J81" s="62" t="s">
        <v>281</v>
      </c>
      <c r="K81" s="1">
        <v>5</v>
      </c>
      <c r="L81" s="57">
        <f t="shared" si="9"/>
        <v>5</v>
      </c>
      <c r="M81" s="1"/>
      <c r="N81" s="1"/>
    </row>
    <row r="82" spans="5:15" ht="19.5" thickBot="1" x14ac:dyDescent="0.3">
      <c r="G82" s="5">
        <v>4</v>
      </c>
      <c r="H82" s="5" t="s">
        <v>282</v>
      </c>
      <c r="I82" s="15" t="s">
        <v>146</v>
      </c>
      <c r="J82" s="1" t="s">
        <v>164</v>
      </c>
      <c r="K82" s="10">
        <v>2</v>
      </c>
      <c r="L82" s="57">
        <f t="shared" si="9"/>
        <v>2</v>
      </c>
      <c r="M82" s="128" t="s">
        <v>283</v>
      </c>
      <c r="N82" s="1"/>
    </row>
    <row r="83" spans="5:15" ht="19.5" thickBot="1" x14ac:dyDescent="0.3">
      <c r="E83" s="53"/>
      <c r="G83" s="5">
        <v>5</v>
      </c>
      <c r="H83" s="113" t="s">
        <v>284</v>
      </c>
      <c r="I83" s="19" t="s">
        <v>150</v>
      </c>
      <c r="J83" s="121" t="s">
        <v>285</v>
      </c>
      <c r="K83" s="16">
        <v>3</v>
      </c>
      <c r="L83" s="57">
        <f t="shared" si="9"/>
        <v>3</v>
      </c>
      <c r="M83" s="15" t="s">
        <v>158</v>
      </c>
      <c r="N83" s="1"/>
    </row>
    <row r="84" spans="5:15" ht="19.5" thickBot="1" x14ac:dyDescent="0.3">
      <c r="E84" s="53"/>
      <c r="G84" s="5">
        <v>6</v>
      </c>
      <c r="H84" s="5" t="s">
        <v>286</v>
      </c>
      <c r="I84" s="15" t="s">
        <v>149</v>
      </c>
      <c r="J84" s="1" t="s">
        <v>164</v>
      </c>
      <c r="K84" s="132">
        <v>2</v>
      </c>
      <c r="L84" s="57">
        <f t="shared" si="9"/>
        <v>2</v>
      </c>
      <c r="M84" s="15" t="s">
        <v>158</v>
      </c>
      <c r="N84" s="1"/>
    </row>
    <row r="85" spans="5:15" ht="19.5" thickBot="1" x14ac:dyDescent="0.35">
      <c r="G85" s="5">
        <v>7</v>
      </c>
      <c r="H85" s="113" t="s">
        <v>287</v>
      </c>
      <c r="I85" s="19" t="s">
        <v>138</v>
      </c>
      <c r="J85" s="125" t="s">
        <v>234</v>
      </c>
      <c r="K85" s="16">
        <v>2</v>
      </c>
      <c r="L85" s="57">
        <f t="shared" si="9"/>
        <v>2</v>
      </c>
      <c r="M85" s="127" t="s">
        <v>288</v>
      </c>
      <c r="N85" s="1"/>
    </row>
    <row r="86" spans="5:15" ht="19.5" hidden="1" thickBot="1" x14ac:dyDescent="0.3">
      <c r="G86" s="5">
        <v>8</v>
      </c>
      <c r="H86" s="4" t="str">
        <f t="shared" ref="H86:H87" si="10">CONCATENATE(B86,C86,D86,E86,F86)</f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customHeight="1" thickBot="1" x14ac:dyDescent="0.3">
      <c r="E90" s="53"/>
      <c r="G90" s="174" t="s">
        <v>109</v>
      </c>
      <c r="H90" s="175"/>
      <c r="I90" s="176"/>
      <c r="J90" s="99"/>
      <c r="K90" s="6"/>
      <c r="L90" s="41"/>
      <c r="M90" s="1"/>
      <c r="N90" s="1"/>
    </row>
    <row r="91" spans="5:15" ht="19.5" thickBot="1" x14ac:dyDescent="0.3">
      <c r="G91" s="5">
        <v>1</v>
      </c>
      <c r="H91" s="113" t="s">
        <v>289</v>
      </c>
      <c r="I91" s="19" t="s">
        <v>143</v>
      </c>
      <c r="J91" s="125" t="s">
        <v>234</v>
      </c>
      <c r="K91" s="16">
        <v>2</v>
      </c>
      <c r="L91" s="57">
        <f t="shared" si="9"/>
        <v>2</v>
      </c>
      <c r="M91" s="128" t="s">
        <v>283</v>
      </c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customHeight="1" thickBot="1" x14ac:dyDescent="0.3">
      <c r="G95" s="183" t="s">
        <v>73</v>
      </c>
      <c r="H95" s="184"/>
      <c r="I95" s="185"/>
      <c r="J95" s="6">
        <f>K95</f>
        <v>22</v>
      </c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 x14ac:dyDescent="0.3">
      <c r="G96" s="174" t="s">
        <v>108</v>
      </c>
      <c r="H96" s="175"/>
      <c r="I96" s="176"/>
      <c r="J96" s="99"/>
      <c r="K96" s="6"/>
      <c r="L96" s="41"/>
      <c r="M96" s="1"/>
      <c r="N96" s="1"/>
    </row>
    <row r="97" spans="5:15" ht="19.5" thickBot="1" x14ac:dyDescent="0.3">
      <c r="G97" s="5">
        <v>1</v>
      </c>
      <c r="H97" s="119" t="s">
        <v>290</v>
      </c>
      <c r="I97" s="101" t="s">
        <v>130</v>
      </c>
      <c r="J97" s="60" t="s">
        <v>172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120" t="s">
        <v>291</v>
      </c>
      <c r="I98" s="102" t="s">
        <v>292</v>
      </c>
      <c r="J98" s="62" t="s">
        <v>281</v>
      </c>
      <c r="K98" s="1">
        <v>5</v>
      </c>
      <c r="L98" s="57">
        <f t="shared" ref="L98:L112" si="11">IF(K98=0,"",VALUE(LEFT(K98,1)))</f>
        <v>5</v>
      </c>
      <c r="M98" s="1"/>
      <c r="N98" s="1"/>
    </row>
    <row r="99" spans="5:15" ht="38.25" thickBot="1" x14ac:dyDescent="0.3">
      <c r="E99" s="53"/>
      <c r="G99" s="5">
        <v>3</v>
      </c>
      <c r="H99" s="113" t="s">
        <v>293</v>
      </c>
      <c r="I99" s="133" t="s">
        <v>153</v>
      </c>
      <c r="J99" s="121" t="s">
        <v>163</v>
      </c>
      <c r="K99" s="16">
        <v>3</v>
      </c>
      <c r="L99" s="57">
        <f t="shared" si="11"/>
        <v>3</v>
      </c>
      <c r="M99" s="15" t="s">
        <v>294</v>
      </c>
      <c r="N99" s="1"/>
    </row>
    <row r="100" spans="5:15" ht="33.75" thickBot="1" x14ac:dyDescent="0.3">
      <c r="G100" s="5">
        <v>4</v>
      </c>
      <c r="H100" s="113" t="s">
        <v>295</v>
      </c>
      <c r="I100" s="130" t="s">
        <v>154</v>
      </c>
      <c r="J100" s="121" t="s">
        <v>285</v>
      </c>
      <c r="K100" s="16">
        <v>3</v>
      </c>
      <c r="L100" s="57">
        <f t="shared" si="11"/>
        <v>3</v>
      </c>
      <c r="M100" s="133" t="s">
        <v>296</v>
      </c>
      <c r="N100" s="1"/>
    </row>
    <row r="101" spans="5:15" ht="19.5" thickBot="1" x14ac:dyDescent="0.3">
      <c r="G101" s="5">
        <v>5</v>
      </c>
      <c r="H101" s="134" t="s">
        <v>297</v>
      </c>
      <c r="I101" s="135" t="s">
        <v>115</v>
      </c>
      <c r="J101" s="69" t="s">
        <v>235</v>
      </c>
      <c r="K101" s="60">
        <v>1</v>
      </c>
      <c r="L101" s="57">
        <f t="shared" si="11"/>
        <v>1</v>
      </c>
      <c r="M101" s="1"/>
      <c r="N101" s="1"/>
    </row>
    <row r="102" spans="5:15" ht="19.5" thickBot="1" x14ac:dyDescent="0.3">
      <c r="G102" s="5">
        <v>6</v>
      </c>
      <c r="H102" s="134" t="s">
        <v>298</v>
      </c>
      <c r="I102" s="136" t="s">
        <v>55</v>
      </c>
      <c r="J102" s="123" t="s">
        <v>236</v>
      </c>
      <c r="K102" s="62">
        <v>6</v>
      </c>
      <c r="L102" s="57">
        <f t="shared" si="11"/>
        <v>6</v>
      </c>
      <c r="M102" s="1"/>
      <c r="N102" s="1"/>
    </row>
    <row r="103" spans="5:15" ht="19.5" hidden="1" customHeight="1" thickBot="1" x14ac:dyDescent="0.3">
      <c r="G103" s="5">
        <v>7</v>
      </c>
      <c r="H103" s="134"/>
      <c r="I103" s="136"/>
      <c r="J103" s="123"/>
      <c r="K103" s="62"/>
      <c r="L103" s="57" t="str">
        <f t="shared" si="11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2">CONCATENATE(B104,C104,D104,E104,F104)</f>
        <v/>
      </c>
      <c r="I104" s="3"/>
      <c r="J104" s="3"/>
      <c r="K104" s="4"/>
      <c r="L104" s="57" t="str">
        <f t="shared" si="11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1"/>
        <v/>
      </c>
      <c r="M105" s="1"/>
      <c r="N105" s="1"/>
    </row>
    <row r="106" spans="5:15" ht="19.5" hidden="1" thickBot="1" x14ac:dyDescent="0.3">
      <c r="G106" s="5">
        <v>10</v>
      </c>
      <c r="H106" s="137"/>
      <c r="I106" s="135"/>
      <c r="J106" s="69"/>
      <c r="K106" s="60"/>
      <c r="L106" s="57" t="str">
        <f t="shared" si="11"/>
        <v/>
      </c>
      <c r="M106" s="1"/>
      <c r="N106" s="1"/>
    </row>
    <row r="107" spans="5:15" ht="19.5" hidden="1" thickBot="1" x14ac:dyDescent="0.3">
      <c r="G107" s="5">
        <v>11</v>
      </c>
      <c r="H107" s="137"/>
      <c r="I107" s="136"/>
      <c r="J107" s="123"/>
      <c r="K107" s="62"/>
      <c r="L107" s="57" t="str">
        <f t="shared" si="11"/>
        <v/>
      </c>
      <c r="M107" s="1"/>
      <c r="N107" s="1"/>
    </row>
    <row r="108" spans="5:15" ht="19.5" hidden="1" customHeight="1" thickBot="1" x14ac:dyDescent="0.3">
      <c r="G108" s="174" t="s">
        <v>109</v>
      </c>
      <c r="H108" s="175"/>
      <c r="I108" s="176"/>
      <c r="J108" s="9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1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1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1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1"/>
        <v/>
      </c>
      <c r="M112" s="1"/>
      <c r="N112" s="1"/>
    </row>
    <row r="113" spans="7:18" ht="19.5" customHeight="1" thickBot="1" x14ac:dyDescent="0.3">
      <c r="G113" s="177" t="s">
        <v>110</v>
      </c>
      <c r="H113" s="178"/>
      <c r="I113" s="179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2017-07-04T01:18:08Z</dcterms:modified>
</cp:coreProperties>
</file>